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2-JUD\PARIS_IDC\01-B2P1\E-Marches\E80-Mobilier B2p1\02-DCE\04-Version publication\Partie administrative et technique non confidentielle\"/>
    </mc:Choice>
  </mc:AlternateContent>
  <xr:revisionPtr revIDLastSave="0" documentId="13_ncr:1_{CA9437B6-5182-4671-9E2E-679EE061D46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AMBULE" sheetId="1" r:id="rId1"/>
    <sheet name="BORDEREAU DE PRIX UNITAIRES" sheetId="2" r:id="rId2"/>
    <sheet name="DETAIL QUANTITATIF ESTIMATIF" sheetId="4" r:id="rId3"/>
    <sheet name="PANIER CATALOGUE" sheetId="6" r:id="rId4"/>
  </sheets>
  <definedNames>
    <definedName name="_xlnm.Print_Area" localSheetId="1">'BORDEREAU DE PRIX UNITAIRES'!$A$1:$J$46</definedName>
    <definedName name="_xlnm.Print_Area" localSheetId="2">'DETAIL QUANTITATIF ESTIMATIF'!$A$1:$H$47</definedName>
    <definedName name="_xlnm.Print_Area" localSheetId="3">'PANIER CATALOGUE'!$A$1:$J$6</definedName>
    <definedName name="_xlnm.Print_Area" localSheetId="0">PREAMBULE!$A$1:$O$20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4" l="1"/>
  <c r="D13" i="4"/>
  <c r="D14" i="4"/>
  <c r="F14" i="4" s="1"/>
  <c r="D15" i="4"/>
  <c r="F15" i="4" s="1"/>
  <c r="D16" i="4"/>
  <c r="F16" i="4" s="1"/>
  <c r="D17" i="4"/>
  <c r="D18" i="4"/>
  <c r="D19" i="4"/>
  <c r="F19" i="4" s="1"/>
  <c r="D20" i="4"/>
  <c r="F20" i="4" s="1"/>
  <c r="D21" i="4"/>
  <c r="D22" i="4"/>
  <c r="D23" i="4"/>
  <c r="F23" i="4" s="1"/>
  <c r="D24" i="4"/>
  <c r="D25" i="4"/>
  <c r="D26" i="4"/>
  <c r="D27" i="4"/>
  <c r="F27" i="4" s="1"/>
  <c r="D28" i="4"/>
  <c r="F28" i="4" s="1"/>
  <c r="D29" i="4"/>
  <c r="F29" i="4" s="1"/>
  <c r="D30" i="4"/>
  <c r="F30" i="4" s="1"/>
  <c r="D31" i="4"/>
  <c r="D32" i="4"/>
  <c r="F32" i="4" s="1"/>
  <c r="D33" i="4"/>
  <c r="D34" i="4"/>
  <c r="D35" i="4"/>
  <c r="D36" i="4"/>
  <c r="F36" i="4" s="1"/>
  <c r="D37" i="4"/>
  <c r="F37" i="4" s="1"/>
  <c r="D38" i="4"/>
  <c r="D39" i="4"/>
  <c r="D40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G22" i="2"/>
  <c r="H22" i="2"/>
  <c r="G23" i="2"/>
  <c r="H23" i="2" s="1"/>
  <c r="G24" i="2"/>
  <c r="H24" i="2" s="1"/>
  <c r="G25" i="2"/>
  <c r="H25" i="2"/>
  <c r="G26" i="2"/>
  <c r="H26" i="2"/>
  <c r="G27" i="2"/>
  <c r="H27" i="2" s="1"/>
  <c r="G28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E10" i="4"/>
  <c r="F10" i="4"/>
  <c r="G10" i="4"/>
  <c r="E11" i="4"/>
  <c r="G11" i="4" s="1"/>
  <c r="F11" i="4"/>
  <c r="E12" i="4"/>
  <c r="F12" i="4"/>
  <c r="G12" i="4"/>
  <c r="E13" i="4"/>
  <c r="F13" i="4"/>
  <c r="G13" i="4"/>
  <c r="E14" i="4"/>
  <c r="G14" i="4"/>
  <c r="E15" i="4"/>
  <c r="G15" i="4" s="1"/>
  <c r="E16" i="4"/>
  <c r="G16" i="4"/>
  <c r="E17" i="4"/>
  <c r="F17" i="4"/>
  <c r="G17" i="4"/>
  <c r="E18" i="4"/>
  <c r="F18" i="4"/>
  <c r="G18" i="4"/>
  <c r="E19" i="4"/>
  <c r="G19" i="4" s="1"/>
  <c r="E20" i="4"/>
  <c r="G20" i="4"/>
  <c r="E21" i="4"/>
  <c r="F21" i="4"/>
  <c r="G21" i="4"/>
  <c r="E22" i="4"/>
  <c r="F22" i="4"/>
  <c r="G22" i="4"/>
  <c r="E23" i="4"/>
  <c r="G23" i="4" s="1"/>
  <c r="E24" i="4"/>
  <c r="F24" i="4"/>
  <c r="G24" i="4"/>
  <c r="E25" i="4"/>
  <c r="F25" i="4"/>
  <c r="G25" i="4"/>
  <c r="E26" i="4"/>
  <c r="F26" i="4"/>
  <c r="G26" i="4"/>
  <c r="E27" i="4"/>
  <c r="G27" i="4" s="1"/>
  <c r="E28" i="4"/>
  <c r="G28" i="4"/>
  <c r="E29" i="4"/>
  <c r="G29" i="4"/>
  <c r="E30" i="4"/>
  <c r="G30" i="4"/>
  <c r="E31" i="4"/>
  <c r="G31" i="4" s="1"/>
  <c r="F31" i="4"/>
  <c r="E32" i="4"/>
  <c r="G32" i="4"/>
  <c r="E33" i="4"/>
  <c r="F33" i="4"/>
  <c r="G33" i="4"/>
  <c r="E34" i="4"/>
  <c r="F34" i="4"/>
  <c r="G34" i="4"/>
  <c r="E35" i="4"/>
  <c r="G35" i="4" s="1"/>
  <c r="F35" i="4"/>
  <c r="E36" i="4"/>
  <c r="G36" i="4"/>
  <c r="E37" i="4"/>
  <c r="G37" i="4"/>
  <c r="E38" i="4"/>
  <c r="F38" i="4"/>
  <c r="G38" i="4"/>
  <c r="E39" i="4"/>
  <c r="G39" i="4" s="1"/>
  <c r="F39" i="4"/>
  <c r="E40" i="4"/>
  <c r="F40" i="4"/>
  <c r="G40" i="4"/>
  <c r="A2" i="6"/>
  <c r="D10" i="4"/>
  <c r="D11" i="4"/>
  <c r="E9" i="4"/>
  <c r="G9" i="4" s="1"/>
  <c r="D9" i="4"/>
  <c r="C11" i="4"/>
  <c r="C12" i="4"/>
  <c r="C13" i="4"/>
  <c r="C10" i="4"/>
  <c r="A4" i="6"/>
  <c r="A4" i="4"/>
  <c r="C19" i="6"/>
  <c r="C42" i="4"/>
  <c r="K15" i="6"/>
  <c r="K14" i="6"/>
  <c r="K13" i="6"/>
  <c r="K12" i="6"/>
  <c r="K11" i="6"/>
  <c r="K10" i="6"/>
  <c r="K9" i="6"/>
  <c r="K8" i="6"/>
  <c r="C9" i="4"/>
  <c r="A2" i="4"/>
  <c r="F9" i="4" l="1"/>
  <c r="G43" i="4"/>
  <c r="F43" i="4" l="1"/>
  <c r="F44" i="4" s="1"/>
  <c r="F45" i="4" s="1"/>
  <c r="G44" i="4"/>
  <c r="G4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</author>
  </authors>
  <commentList>
    <comment ref="A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Référence :</t>
        </r>
        <r>
          <rPr>
            <sz val="9"/>
            <color indexed="81"/>
            <rFont val="Tahoma"/>
            <family val="2"/>
          </rPr>
          <t xml:space="preserve">
n° du Lot + Famille produit + n° d'ordre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</author>
  </authors>
  <commentList>
    <comment ref="A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Référence :</t>
        </r>
        <r>
          <rPr>
            <sz val="9"/>
            <color indexed="81"/>
            <rFont val="Tahoma"/>
            <family val="2"/>
          </rPr>
          <t xml:space="preserve">
n° du Lot + Famille produit + n° d'ordre</t>
        </r>
      </text>
    </comment>
  </commentList>
</comments>
</file>

<file path=xl/sharedStrings.xml><?xml version="1.0" encoding="utf-8"?>
<sst xmlns="http://schemas.openxmlformats.org/spreadsheetml/2006/main" count="188" uniqueCount="144">
  <si>
    <t>Référence pour marché</t>
  </si>
  <si>
    <t>Référence Fournisseur</t>
  </si>
  <si>
    <t>Gamme ou Nom du Produit</t>
  </si>
  <si>
    <t xml:space="preserve">PU HT </t>
  </si>
  <si>
    <t>Désignation du Produit</t>
  </si>
  <si>
    <t>Valeur Unitaire   Eco-contribution</t>
  </si>
  <si>
    <t>PU HT avec                      Eco-contribution</t>
  </si>
  <si>
    <t>PU TTC avec                      Eco-contribution</t>
  </si>
  <si>
    <t>BORDEREAU DE PRIX UNITAIRES</t>
  </si>
  <si>
    <t>DETAIL QUANTITATIF ESTIMATIF</t>
  </si>
  <si>
    <t>Tarif HT avec                      Eco-contribution</t>
  </si>
  <si>
    <t>TOTAL HT AVEC ECO CONTRIBUTION</t>
  </si>
  <si>
    <t>Part de l'                           Eco-contribution</t>
  </si>
  <si>
    <t>TOTAL TVA (20%)</t>
  </si>
  <si>
    <t>TOTAL TTC AVEC ECO CONTRIBUTION</t>
  </si>
  <si>
    <t>PART D'ECO CONTRIBUTION</t>
  </si>
  <si>
    <t xml:space="preserve">Date : </t>
  </si>
  <si>
    <t>Valeur                            Eco-contribution</t>
  </si>
  <si>
    <t>Quantité</t>
  </si>
  <si>
    <t>Référence marché</t>
  </si>
  <si>
    <t>Identité du Candidat :</t>
  </si>
  <si>
    <t>Le détail quantitatif estimatif  unitaires (DQE), se remplissant automatiquement, vous n'avez aucune intervention à effectuer sur cet onglet</t>
  </si>
  <si>
    <t>2) Remplir la totalité des cellules blanches du tableau</t>
  </si>
  <si>
    <t>1) Indiquer l'identité de votre entreprise et dater le document</t>
  </si>
  <si>
    <t>Contient des matières réutilisées ou réemployées</t>
  </si>
  <si>
    <t>Contient des matières recyclées</t>
  </si>
  <si>
    <t>Oui</t>
  </si>
  <si>
    <t>Non</t>
  </si>
  <si>
    <t>Référence marché du catalogue</t>
  </si>
  <si>
    <t>Nom du catalogue + Millésime</t>
  </si>
  <si>
    <t>% de remise sur tarif public</t>
  </si>
  <si>
    <t>*ces taux de remise pour chaque catalogue resteront fixes pour toute la durée du marché</t>
  </si>
  <si>
    <t>Unité</t>
  </si>
  <si>
    <t>Fabricant</t>
  </si>
  <si>
    <t>Référence Fournisseur du catalogue</t>
  </si>
  <si>
    <t>Prix Public HT catalogue (en €)</t>
  </si>
  <si>
    <t>Prix HT remisé (en €)</t>
  </si>
  <si>
    <t>PANIER CATALOGUE</t>
  </si>
  <si>
    <t>Référence marché du catalogue
*</t>
  </si>
  <si>
    <t>Catalogue et n° de page correspondant à l'article **</t>
  </si>
  <si>
    <t>* Référence du marché = Colonne 2 du tableau "Remise catalogue" du BPU</t>
  </si>
  <si>
    <t>** Joindre la page du catalogue ou l'extrait de catalogue (tarifaire)</t>
  </si>
  <si>
    <t>Le panier catalogue sur lequel vous devrez impérativement :</t>
  </si>
  <si>
    <t>1) Remplir la totalité des cellules blanches du tableau</t>
  </si>
  <si>
    <t>Remise (en %)
***</t>
  </si>
  <si>
    <t>*** Correspond à la remise du catalogue proposée dans le tableau "Remise catalogue" du BPU</t>
  </si>
  <si>
    <t>article</t>
  </si>
  <si>
    <t>1.A</t>
  </si>
  <si>
    <t>1.B</t>
  </si>
  <si>
    <t>1.C</t>
  </si>
  <si>
    <t>1.D</t>
  </si>
  <si>
    <t>1.E</t>
  </si>
  <si>
    <t>1.F</t>
  </si>
  <si>
    <t>1.G</t>
  </si>
  <si>
    <t>% de matières recyclées</t>
  </si>
  <si>
    <t>% des matières réutilisées ou réemployées</t>
  </si>
  <si>
    <t>Annexe 2 RC</t>
  </si>
  <si>
    <t>Sur le bordereau de prix  unitaires (BPU) sur lequel vous devrez impérativement :</t>
  </si>
  <si>
    <t xml:space="preserve"> 1.001</t>
  </si>
  <si>
    <t xml:space="preserve"> 1.002</t>
  </si>
  <si>
    <t xml:space="preserve"> 1.003</t>
  </si>
  <si>
    <t xml:space="preserve"> 1.004</t>
  </si>
  <si>
    <t xml:space="preserve"> 1.005</t>
  </si>
  <si>
    <t xml:space="preserve"> 1.006</t>
  </si>
  <si>
    <t xml:space="preserve"> 1.007</t>
  </si>
  <si>
    <t xml:space="preserve"> 1.008</t>
  </si>
  <si>
    <t xml:space="preserve"> 1.009</t>
  </si>
  <si>
    <t xml:space="preserve"> 1.010</t>
  </si>
  <si>
    <t xml:space="preserve"> 1.011</t>
  </si>
  <si>
    <t xml:space="preserve"> 1.012</t>
  </si>
  <si>
    <t xml:space="preserve"> 1.013</t>
  </si>
  <si>
    <t xml:space="preserve"> 1.014</t>
  </si>
  <si>
    <t xml:space="preserve"> 1.015</t>
  </si>
  <si>
    <t xml:space="preserve"> 1.016</t>
  </si>
  <si>
    <t xml:space="preserve"> 1.017</t>
  </si>
  <si>
    <t xml:space="preserve"> 1.018</t>
  </si>
  <si>
    <t xml:space="preserve"> 1.019</t>
  </si>
  <si>
    <t xml:space="preserve"> 1.020</t>
  </si>
  <si>
    <t xml:space="preserve"> 1.021</t>
  </si>
  <si>
    <t xml:space="preserve"> 1.022</t>
  </si>
  <si>
    <t xml:space="preserve"> 1.023</t>
  </si>
  <si>
    <t xml:space="preserve"> 1.024</t>
  </si>
  <si>
    <t xml:space="preserve"> 1.025</t>
  </si>
  <si>
    <t xml:space="preserve"> 1.026</t>
  </si>
  <si>
    <t xml:space="preserve"> 1.027</t>
  </si>
  <si>
    <t xml:space="preserve"> 1.028</t>
  </si>
  <si>
    <t xml:space="preserve"> 1.029</t>
  </si>
  <si>
    <t xml:space="preserve"> 1.031</t>
  </si>
  <si>
    <t xml:space="preserve"> 1.032</t>
  </si>
  <si>
    <t>1.030</t>
  </si>
  <si>
    <t>Accord-cadre : Fourniture et installation du mobilier pour la Palais de Justice de l'ïle de la Cité</t>
  </si>
  <si>
    <t xml:space="preserve"> 1.033</t>
  </si>
  <si>
    <t xml:space="preserve"> 1.034</t>
  </si>
  <si>
    <t xml:space="preserve"> 1.035</t>
  </si>
  <si>
    <t xml:space="preserve"> 1.036</t>
  </si>
  <si>
    <t xml:space="preserve"> 1.037</t>
  </si>
  <si>
    <t xml:space="preserve"> 1.038</t>
  </si>
  <si>
    <t xml:space="preserve"> 1.039</t>
  </si>
  <si>
    <t xml:space="preserve"> 1.040</t>
  </si>
  <si>
    <t>1.H</t>
  </si>
  <si>
    <t>Fauteuil de bureau avec accoudoirs et têtière</t>
  </si>
  <si>
    <t>Siège de réunion piétement luge avec accoudoirs</t>
  </si>
  <si>
    <t>Siège de réunion 4 pieds empilable sans acc.</t>
  </si>
  <si>
    <t>Siège visiteur 4 pieds sans accoudoirs</t>
  </si>
  <si>
    <t xml:space="preserve">Assise Table de Justice </t>
  </si>
  <si>
    <t>Banquette 5P 3400x600 mm</t>
  </si>
  <si>
    <t>Siège d'auditorium duo</t>
  </si>
  <si>
    <t>Siège d'auditorium trio</t>
  </si>
  <si>
    <t>Bureau droit (magistrats, BME et Back office) 1600x800 mm</t>
  </si>
  <si>
    <t>Bench 2 postes (greffes et soutiens) 1600x1640 mm</t>
  </si>
  <si>
    <t>Niche pour Bench 2P (greffes) 800x400 mm</t>
  </si>
  <si>
    <t>Caisson Bureau droit magistrats 800x400 mm</t>
  </si>
  <si>
    <t>Caisson Bench 2 postes (greffes) 820x400 mm</t>
  </si>
  <si>
    <t>Cloisonnette acoustique s/bur/bench 1600x600 mm</t>
  </si>
  <si>
    <t>Cloisonnette acoust s/armoire basse1000x600 mm</t>
  </si>
  <si>
    <t>Table Huissier</t>
  </si>
  <si>
    <t>Table délibéré trapèze s/mes 12P : 2400x2600mm - piétement U</t>
  </si>
  <si>
    <t>Table réunion ovale, oblongue ou tonneau modulable 14-16P : 5000x1400 mm - piétement U</t>
  </si>
  <si>
    <t>Table délibéré ovale, oblongue ou tonneau fixe 12-14 P : 4200x1200/3900x1400 mm - piétement compas</t>
  </si>
  <si>
    <t>Table réunion /délibéré ovale, oblongue ou tonneau 8-10P : 2400x1200/2800x1400 mm - piétement compas</t>
  </si>
  <si>
    <t>Table réunion /délibéré ovale, oblongue ou tonneau 06-08P : 2000x1000/2400x1200 mm - piétement compas</t>
  </si>
  <si>
    <t>Table réunion ronde 100 cm</t>
  </si>
  <si>
    <t xml:space="preserve">Table de réunion ronde 80 cm </t>
  </si>
  <si>
    <t xml:space="preserve">Extension bureau PC
Table de réunion ronde 100 cm </t>
  </si>
  <si>
    <t xml:space="preserve">Table console SDR L160 cm </t>
  </si>
  <si>
    <t xml:space="preserve">Table console SDR L100 cm </t>
  </si>
  <si>
    <t>Casier vestiaire affaires personnelles</t>
  </si>
  <si>
    <t>Meuble pièces à conviction</t>
  </si>
  <si>
    <t>Porte manteaux</t>
  </si>
  <si>
    <t>Chariot bibliothèque</t>
  </si>
  <si>
    <t>Lampe de bureau</t>
  </si>
  <si>
    <t>Repose pieds</t>
  </si>
  <si>
    <t>Armoire rideau 100cm</t>
  </si>
  <si>
    <t>Armoire rideau 80cm</t>
  </si>
  <si>
    <t>Armoire rideau 60cm</t>
  </si>
  <si>
    <t>Armoire rideau basse 100cm</t>
  </si>
  <si>
    <t>Armoire rideau basse 80cm</t>
  </si>
  <si>
    <t>Armoire rideau basse 60cm</t>
  </si>
  <si>
    <t xml:space="preserve">Armoire Vestiaire 2 cases </t>
  </si>
  <si>
    <t>Référence descriptif technique CCTP</t>
  </si>
  <si>
    <t>Armoire cases tablettes coulissantes</t>
  </si>
  <si>
    <t>Ce document comporte l'annexe 1 à l'acte d'engagement (BPU), l'annexe  2 au RC (panier catalogue) et le DQE ,</t>
  </si>
  <si>
    <t>DQE</t>
  </si>
  <si>
    <t>Annexe 1 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</si>
</sst>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\ _F_-;\-* #,##0.00\ _F_-;_-* &quot;-&quot;??\ _F_-;_-@_-"/>
    <numFmt numFmtId="166" formatCode="#,##0.00\ &quot;€&quot;"/>
    <numFmt numFmtId="167" formatCode="_-* #,##0.00\ [$€-40C]_-;\-* #,##0.00\ [$€-40C]_-;_-* &quot;-&quot;??\ [$€-40C]_-;_-@_-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name val="Arial Narrow"/>
      <family val="2"/>
    </font>
    <font>
      <sz val="11"/>
      <name val="Arial Narrow"/>
      <family val="2"/>
    </font>
    <font>
      <sz val="12"/>
      <name val="Arial"/>
      <family val="2"/>
    </font>
    <font>
      <sz val="12"/>
      <name val="Arial Narrow"/>
      <family val="2"/>
    </font>
    <font>
      <sz val="10"/>
      <name val="Bookman Old Style"/>
      <family val="1"/>
    </font>
    <font>
      <i/>
      <sz val="11"/>
      <name val="Calibri"/>
      <family val="2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</cellStyleXfs>
  <cellXfs count="99">
    <xf numFmtId="0" fontId="0" fillId="0" borderId="0" xfId="0"/>
    <xf numFmtId="0" fontId="10" fillId="0" borderId="0" xfId="0" applyFont="1"/>
    <xf numFmtId="166" fontId="0" fillId="0" borderId="0" xfId="0" applyNumberFormat="1" applyAlignment="1">
      <alignment horizontal="right"/>
    </xf>
    <xf numFmtId="166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3" fillId="0" borderId="0" xfId="0" applyFont="1"/>
    <xf numFmtId="166" fontId="5" fillId="2" borderId="2" xfId="1" applyNumberFormat="1" applyFont="1" applyFill="1" applyBorder="1" applyAlignment="1" applyProtection="1">
      <alignment horizontal="right" vertical="center" wrapText="1"/>
      <protection locked="0"/>
    </xf>
    <xf numFmtId="166" fontId="5" fillId="2" borderId="1" xfId="1" applyNumberFormat="1" applyFont="1" applyFill="1" applyBorder="1" applyAlignment="1" applyProtection="1">
      <alignment horizontal="right" vertical="center" wrapText="1"/>
      <protection locked="0"/>
    </xf>
    <xf numFmtId="164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49" fontId="5" fillId="0" borderId="2" xfId="2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164" fontId="16" fillId="2" borderId="2" xfId="1" applyNumberFormat="1" applyFont="1" applyFill="1" applyBorder="1" applyAlignment="1" applyProtection="1">
      <alignment horizontal="center" vertical="center" wrapText="1"/>
    </xf>
    <xf numFmtId="164" fontId="16" fillId="2" borderId="1" xfId="1" applyNumberFormat="1" applyFont="1" applyFill="1" applyBorder="1" applyAlignment="1" applyProtection="1">
      <alignment horizontal="center" vertical="center" wrapText="1"/>
    </xf>
    <xf numFmtId="49" fontId="4" fillId="3" borderId="4" xfId="2" applyNumberFormat="1" applyFont="1" applyFill="1" applyBorder="1" applyAlignment="1">
      <alignment horizontal="left" vertical="center" wrapText="1"/>
    </xf>
    <xf numFmtId="164" fontId="5" fillId="3" borderId="4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5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2" xfId="2" applyNumberFormat="1" applyFont="1" applyFill="1" applyBorder="1" applyAlignment="1">
      <alignment horizontal="center" vertical="center" wrapText="1"/>
    </xf>
    <xf numFmtId="49" fontId="4" fillId="3" borderId="4" xfId="2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7" fillId="2" borderId="7" xfId="0" applyFont="1" applyFill="1" applyBorder="1" applyAlignment="1">
      <alignment vertical="center"/>
    </xf>
    <xf numFmtId="0" fontId="17" fillId="2" borderId="8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0" fontId="17" fillId="2" borderId="10" xfId="0" applyFont="1" applyFill="1" applyBorder="1" applyAlignment="1">
      <alignment vertical="center"/>
    </xf>
    <xf numFmtId="0" fontId="18" fillId="4" borderId="1" xfId="2" applyFont="1" applyFill="1" applyBorder="1" applyAlignment="1">
      <alignment vertical="center" wrapText="1"/>
    </xf>
    <xf numFmtId="0" fontId="0" fillId="4" borderId="0" xfId="0" applyFill="1"/>
    <xf numFmtId="0" fontId="10" fillId="2" borderId="1" xfId="0" applyFont="1" applyFill="1" applyBorder="1" applyAlignment="1">
      <alignment vertical="center"/>
    </xf>
    <xf numFmtId="0" fontId="19" fillId="2" borderId="1" xfId="4" applyFont="1" applyFill="1" applyBorder="1" applyAlignment="1">
      <alignment horizontal="left" vertical="center"/>
    </xf>
    <xf numFmtId="0" fontId="19" fillId="2" borderId="1" xfId="4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0" fillId="2" borderId="6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0" xfId="0" applyFill="1"/>
    <xf numFmtId="0" fontId="0" fillId="2" borderId="3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0" xfId="0" applyFill="1" applyBorder="1"/>
    <xf numFmtId="0" fontId="0" fillId="2" borderId="12" xfId="0" applyFill="1" applyBorder="1"/>
    <xf numFmtId="0" fontId="20" fillId="2" borderId="0" xfId="0" applyFont="1" applyFill="1" applyAlignment="1">
      <alignment horizontal="center" vertical="center"/>
    </xf>
    <xf numFmtId="164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49" fontId="5" fillId="0" borderId="1" xfId="3" applyNumberFormat="1" applyFont="1" applyBorder="1" applyAlignment="1" applyProtection="1">
      <alignment horizontal="left" vertical="center" wrapText="1"/>
      <protection locked="0"/>
    </xf>
    <xf numFmtId="10" fontId="7" fillId="0" borderId="1" xfId="3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21" fillId="2" borderId="1" xfId="0" applyFont="1" applyFill="1" applyBorder="1" applyAlignment="1">
      <alignment horizontal="left" vertical="center" wrapText="1"/>
    </xf>
    <xf numFmtId="166" fontId="7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18" fillId="2" borderId="0" xfId="2" applyFont="1" applyFill="1" applyAlignment="1">
      <alignment vertical="center" wrapText="1"/>
    </xf>
    <xf numFmtId="0" fontId="22" fillId="2" borderId="0" xfId="0" applyFont="1" applyFill="1" applyAlignment="1">
      <alignment vertical="top"/>
    </xf>
    <xf numFmtId="0" fontId="8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top"/>
      <protection locked="0"/>
    </xf>
    <xf numFmtId="0" fontId="8" fillId="2" borderId="0" xfId="0" applyFont="1" applyFill="1" applyAlignment="1">
      <alignment vertical="center"/>
    </xf>
    <xf numFmtId="0" fontId="8" fillId="2" borderId="3" xfId="0" applyFont="1" applyFill="1" applyBorder="1" applyAlignment="1">
      <alignment vertical="center"/>
    </xf>
    <xf numFmtId="0" fontId="18" fillId="2" borderId="1" xfId="2" applyFont="1" applyFill="1" applyBorder="1" applyAlignment="1">
      <alignment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3" borderId="1" xfId="3" applyFont="1" applyFill="1" applyBorder="1" applyAlignment="1">
      <alignment horizontal="center" vertical="center" wrapText="1"/>
    </xf>
    <xf numFmtId="49" fontId="23" fillId="3" borderId="1" xfId="2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 applyProtection="1">
      <alignment horizontal="left" vertical="center" shrinkToFit="1"/>
      <protection locked="0"/>
    </xf>
    <xf numFmtId="166" fontId="7" fillId="0" borderId="1" xfId="3" applyNumberFormat="1" applyFont="1" applyBorder="1" applyAlignment="1" applyProtection="1">
      <alignment horizontal="center" vertical="center" wrapText="1"/>
      <protection locked="0"/>
    </xf>
    <xf numFmtId="0" fontId="25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167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167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167" fontId="5" fillId="2" borderId="2" xfId="1" applyNumberFormat="1" applyFont="1" applyFill="1" applyBorder="1" applyAlignment="1" applyProtection="1">
      <alignment horizontal="center" vertical="center" wrapText="1"/>
      <protection locked="0"/>
    </xf>
    <xf numFmtId="167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9" fontId="5" fillId="4" borderId="1" xfId="5" applyFont="1" applyFill="1" applyBorder="1" applyAlignment="1" applyProtection="1">
      <alignment horizontal="center" vertical="center" wrapText="1"/>
      <protection locked="0"/>
    </xf>
    <xf numFmtId="0" fontId="27" fillId="0" borderId="13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167" fontId="5" fillId="2" borderId="1" xfId="1" applyNumberFormat="1" applyFont="1" applyFill="1" applyBorder="1" applyAlignment="1" applyProtection="1">
      <alignment horizontal="center" vertical="center" wrapText="1"/>
    </xf>
    <xf numFmtId="167" fontId="5" fillId="2" borderId="2" xfId="1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166" fontId="5" fillId="2" borderId="2" xfId="1" applyNumberFormat="1" applyFont="1" applyFill="1" applyBorder="1" applyAlignment="1" applyProtection="1">
      <alignment horizontal="right" vertical="center" wrapText="1"/>
    </xf>
    <xf numFmtId="166" fontId="5" fillId="2" borderId="1" xfId="1" applyNumberFormat="1" applyFont="1" applyFill="1" applyBorder="1" applyAlignment="1" applyProtection="1">
      <alignment horizontal="right" vertical="center" wrapText="1"/>
    </xf>
    <xf numFmtId="0" fontId="23" fillId="3" borderId="1" xfId="0" applyFont="1" applyFill="1" applyBorder="1" applyAlignment="1">
      <alignment horizontal="center" vertical="center" wrapText="1" shrinkToFit="1"/>
    </xf>
    <xf numFmtId="10" fontId="10" fillId="0" borderId="2" xfId="0" applyNumberFormat="1" applyFont="1" applyBorder="1" applyAlignment="1" applyProtection="1">
      <alignment horizontal="center" vertical="center"/>
      <protection locked="0"/>
    </xf>
    <xf numFmtId="10" fontId="10" fillId="0" borderId="5" xfId="0" applyNumberFormat="1" applyFont="1" applyBorder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</cellXfs>
  <cellStyles count="6">
    <cellStyle name="Milliers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Pourcentage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PREAMBULE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PREAMBUL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295275</xdr:rowOff>
    </xdr:from>
    <xdr:to>
      <xdr:col>0</xdr:col>
      <xdr:colOff>704850</xdr:colOff>
      <xdr:row>6</xdr:row>
      <xdr:rowOff>47625</xdr:rowOff>
    </xdr:to>
    <xdr:grpSp>
      <xdr:nvGrpSpPr>
        <xdr:cNvPr id="1272" name="Groupe 14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GrpSpPr>
          <a:grpSpLocks/>
        </xdr:cNvGrpSpPr>
      </xdr:nvGrpSpPr>
      <xdr:grpSpPr bwMode="auto">
        <a:xfrm>
          <a:off x="0" y="1028700"/>
          <a:ext cx="704850" cy="752475"/>
          <a:chOff x="10477500" y="1771650"/>
          <a:chExt cx="704850" cy="762000"/>
        </a:xfrm>
      </xdr:grpSpPr>
      <xdr:sp macro="" textlink="">
        <xdr:nvSpPr>
          <xdr:cNvPr id="3" name="Ellips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>
          <a:xfrm>
            <a:off x="10477500" y="1848815"/>
            <a:ext cx="704850" cy="684835"/>
          </a:xfrm>
          <a:prstGeom prst="ellipse">
            <a:avLst/>
          </a:prstGeom>
          <a:solidFill>
            <a:schemeClr val="tx2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endParaRPr lang="fr-FR"/>
          </a:p>
        </xdr:txBody>
      </xdr:sp>
      <xdr:sp macro="" textlink="">
        <xdr:nvSpPr>
          <xdr:cNvPr id="4" name="ZoneTexte 3">
            <a:hlinkClick xmlns:r="http://schemas.openxmlformats.org/officeDocument/2006/relationships" r:id="rId1" tooltip="Prendre connaissance des informations"/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0487025" y="1771650"/>
            <a:ext cx="657225" cy="71377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ctr">
            <a:noAutofit/>
          </a:bodyPr>
          <a:lstStyle/>
          <a:p>
            <a:pPr algn="ctr">
              <a:lnSpc>
                <a:spcPts val="1600"/>
              </a:lnSpc>
            </a:pPr>
            <a:r>
              <a:rPr lang="fr-FR" sz="1600" b="1"/>
              <a:t>1</a:t>
            </a:r>
          </a:p>
          <a:p>
            <a:pPr algn="ctr">
              <a:lnSpc>
                <a:spcPts val="800"/>
              </a:lnSpc>
            </a:pPr>
            <a:r>
              <a:rPr lang="fr-FR" sz="800" b="1"/>
              <a:t>voir préambule</a:t>
            </a:r>
          </a:p>
        </xdr:txBody>
      </xdr:sp>
    </xdr:grpSp>
    <xdr:clientData/>
  </xdr:twoCellAnchor>
  <xdr:twoCellAnchor>
    <xdr:from>
      <xdr:col>7</xdr:col>
      <xdr:colOff>542925</xdr:colOff>
      <xdr:row>3</xdr:row>
      <xdr:rowOff>304800</xdr:rowOff>
    </xdr:from>
    <xdr:to>
      <xdr:col>8</xdr:col>
      <xdr:colOff>333375</xdr:colOff>
      <xdr:row>6</xdr:row>
      <xdr:rowOff>57150</xdr:rowOff>
    </xdr:to>
    <xdr:grpSp>
      <xdr:nvGrpSpPr>
        <xdr:cNvPr id="1273" name="Groupe 14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GrpSpPr>
          <a:grpSpLocks/>
        </xdr:cNvGrpSpPr>
      </xdr:nvGrpSpPr>
      <xdr:grpSpPr bwMode="auto">
        <a:xfrm>
          <a:off x="14678025" y="1038225"/>
          <a:ext cx="704850" cy="752475"/>
          <a:chOff x="10477500" y="1771650"/>
          <a:chExt cx="704850" cy="762000"/>
        </a:xfrm>
      </xdr:grpSpPr>
      <xdr:sp macro="" textlink="">
        <xdr:nvSpPr>
          <xdr:cNvPr id="6" name="Ellips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/>
        </xdr:nvSpPr>
        <xdr:spPr>
          <a:xfrm>
            <a:off x="10477500" y="1848815"/>
            <a:ext cx="704850" cy="684835"/>
          </a:xfrm>
          <a:prstGeom prst="ellipse">
            <a:avLst/>
          </a:prstGeom>
          <a:solidFill>
            <a:schemeClr val="tx2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endParaRPr lang="fr-FR"/>
          </a:p>
        </xdr:txBody>
      </xdr:sp>
      <xdr:sp macro="" textlink="">
        <xdr:nvSpPr>
          <xdr:cNvPr id="7" name="ZoneTexte 6">
            <a:hlinkClick xmlns:r="http://schemas.openxmlformats.org/officeDocument/2006/relationships" r:id="rId1" tooltip="Prendre connaissance des informations"/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 txBox="1"/>
        </xdr:nvSpPr>
        <xdr:spPr>
          <a:xfrm>
            <a:off x="10487025" y="1771650"/>
            <a:ext cx="657225" cy="71377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ctr">
            <a:noAutofit/>
          </a:bodyPr>
          <a:lstStyle/>
          <a:p>
            <a:pPr algn="ctr">
              <a:lnSpc>
                <a:spcPts val="1600"/>
              </a:lnSpc>
            </a:pPr>
            <a:r>
              <a:rPr lang="fr-FR" sz="1600" b="1"/>
              <a:t>2</a:t>
            </a:r>
          </a:p>
          <a:p>
            <a:pPr algn="ctr">
              <a:lnSpc>
                <a:spcPts val="800"/>
              </a:lnSpc>
            </a:pPr>
            <a:r>
              <a:rPr lang="fr-FR" sz="800" b="1"/>
              <a:t>voir préambule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3</xdr:row>
      <xdr:rowOff>238125</xdr:rowOff>
    </xdr:from>
    <xdr:to>
      <xdr:col>8</xdr:col>
      <xdr:colOff>361950</xdr:colOff>
      <xdr:row>5</xdr:row>
      <xdr:rowOff>314325</xdr:rowOff>
    </xdr:to>
    <xdr:grpSp>
      <xdr:nvGrpSpPr>
        <xdr:cNvPr id="4203" name="Groupe 14">
          <a:extLst>
            <a:ext uri="{FF2B5EF4-FFF2-40B4-BE49-F238E27FC236}">
              <a16:creationId xmlns:a16="http://schemas.microsoft.com/office/drawing/2014/main" id="{00000000-0008-0000-0300-00006B100000}"/>
            </a:ext>
          </a:extLst>
        </xdr:cNvPr>
        <xdr:cNvGrpSpPr>
          <a:grpSpLocks/>
        </xdr:cNvGrpSpPr>
      </xdr:nvGrpSpPr>
      <xdr:grpSpPr bwMode="auto">
        <a:xfrm>
          <a:off x="12877800" y="971550"/>
          <a:ext cx="1028700" cy="752475"/>
          <a:chOff x="10477500" y="1771650"/>
          <a:chExt cx="704850" cy="762000"/>
        </a:xfrm>
      </xdr:grpSpPr>
      <xdr:sp macro="" textlink="">
        <xdr:nvSpPr>
          <xdr:cNvPr id="3" name="Ellipse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/>
        </xdr:nvSpPr>
        <xdr:spPr>
          <a:xfrm>
            <a:off x="10477500" y="1848815"/>
            <a:ext cx="704850" cy="684835"/>
          </a:xfrm>
          <a:prstGeom prst="ellipse">
            <a:avLst/>
          </a:prstGeom>
          <a:solidFill>
            <a:schemeClr val="tx2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endParaRPr lang="fr-FR"/>
          </a:p>
        </xdr:txBody>
      </xdr:sp>
      <xdr:sp macro="" textlink="">
        <xdr:nvSpPr>
          <xdr:cNvPr id="4" name="ZoneTexte 3">
            <a:hlinkClick xmlns:r="http://schemas.openxmlformats.org/officeDocument/2006/relationships" r:id="rId1" tooltip="Prendre connaissance des informations"/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 txBox="1"/>
        </xdr:nvSpPr>
        <xdr:spPr>
          <a:xfrm>
            <a:off x="10487025" y="1771650"/>
            <a:ext cx="657225" cy="71377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ctr">
            <a:noAutofit/>
          </a:bodyPr>
          <a:lstStyle/>
          <a:p>
            <a:pPr algn="ctr">
              <a:lnSpc>
                <a:spcPts val="1600"/>
              </a:lnSpc>
            </a:pPr>
            <a:r>
              <a:rPr lang="fr-FR" sz="1600" b="1"/>
              <a:t>1</a:t>
            </a:r>
          </a:p>
          <a:p>
            <a:pPr algn="ctr">
              <a:lnSpc>
                <a:spcPts val="800"/>
              </a:lnSpc>
            </a:pPr>
            <a:r>
              <a:rPr lang="fr-FR" sz="800" b="1"/>
              <a:t>voir préambule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C19"/>
  <sheetViews>
    <sheetView tabSelected="1" workbookViewId="0">
      <selection activeCell="A11" sqref="A11"/>
    </sheetView>
  </sheetViews>
  <sheetFormatPr baseColWidth="10" defaultRowHeight="15" x14ac:dyDescent="0.25"/>
  <cols>
    <col min="1" max="1" width="12.28515625" customWidth="1"/>
  </cols>
  <sheetData>
    <row r="8" spans="1:3" ht="21" x14ac:dyDescent="0.25">
      <c r="A8" s="4" t="s">
        <v>141</v>
      </c>
    </row>
    <row r="10" spans="1:3" ht="18.75" x14ac:dyDescent="0.3">
      <c r="A10" t="s">
        <v>143</v>
      </c>
      <c r="B10" s="1" t="s">
        <v>57</v>
      </c>
    </row>
    <row r="11" spans="1:3" x14ac:dyDescent="0.25">
      <c r="C11" s="5" t="s">
        <v>23</v>
      </c>
    </row>
    <row r="12" spans="1:3" x14ac:dyDescent="0.25">
      <c r="C12" s="5" t="s">
        <v>22</v>
      </c>
    </row>
    <row r="13" spans="1:3" x14ac:dyDescent="0.25">
      <c r="C13" s="5"/>
    </row>
    <row r="15" spans="1:3" ht="18.75" x14ac:dyDescent="0.3">
      <c r="A15" t="s">
        <v>142</v>
      </c>
      <c r="B15" s="1" t="s">
        <v>21</v>
      </c>
    </row>
    <row r="16" spans="1:3" x14ac:dyDescent="0.25">
      <c r="C16" s="5"/>
    </row>
    <row r="17" spans="1:3" x14ac:dyDescent="0.25">
      <c r="C17" s="5"/>
    </row>
    <row r="18" spans="1:3" ht="18.75" x14ac:dyDescent="0.3">
      <c r="A18" t="s">
        <v>56</v>
      </c>
      <c r="B18" s="1" t="s">
        <v>42</v>
      </c>
    </row>
    <row r="19" spans="1:3" x14ac:dyDescent="0.25">
      <c r="C19" s="5" t="s">
        <v>43</v>
      </c>
    </row>
  </sheetData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4"/>
  <sheetViews>
    <sheetView workbookViewId="0">
      <selection activeCell="C11" sqref="C11"/>
    </sheetView>
  </sheetViews>
  <sheetFormatPr baseColWidth="10" defaultRowHeight="15" x14ac:dyDescent="0.25"/>
  <cols>
    <col min="2" max="2" width="68.140625" customWidth="1"/>
    <col min="3" max="3" width="62.7109375" customWidth="1"/>
    <col min="4" max="5" width="21.140625" customWidth="1"/>
    <col min="6" max="9" width="13.7109375" customWidth="1"/>
    <col min="10" max="13" width="16.7109375" customWidth="1"/>
  </cols>
  <sheetData>
    <row r="1" spans="1:13" x14ac:dyDescent="0.25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24" customHeight="1" x14ac:dyDescent="0.25">
      <c r="A2" s="91" t="s">
        <v>90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3"/>
    </row>
    <row r="3" spans="1:13" ht="18.75" x14ac:dyDescent="0.25">
      <c r="A3" s="23"/>
      <c r="B3" s="34"/>
      <c r="C3" s="85"/>
      <c r="D3" s="85"/>
      <c r="E3" s="85"/>
      <c r="F3" s="85"/>
      <c r="G3" s="85"/>
      <c r="H3" s="85"/>
      <c r="I3" s="85"/>
      <c r="J3" s="38"/>
      <c r="K3" s="38"/>
      <c r="L3" s="38"/>
      <c r="M3" s="39"/>
    </row>
    <row r="4" spans="1:13" ht="27.75" customHeight="1" x14ac:dyDescent="0.25">
      <c r="A4" s="88" t="s">
        <v>20</v>
      </c>
      <c r="B4" s="89"/>
      <c r="C4" s="90"/>
      <c r="D4" s="12"/>
      <c r="E4" s="12"/>
      <c r="F4" s="12"/>
      <c r="G4" s="12"/>
      <c r="H4" s="12"/>
      <c r="I4" s="12"/>
      <c r="J4" s="38"/>
      <c r="K4" s="38"/>
      <c r="L4" s="38"/>
      <c r="M4" s="39"/>
    </row>
    <row r="5" spans="1:13" ht="25.5" customHeight="1" x14ac:dyDescent="0.25">
      <c r="A5" s="24"/>
      <c r="B5" s="27"/>
      <c r="C5" s="86" t="s">
        <v>8</v>
      </c>
      <c r="D5" s="86"/>
      <c r="E5" s="86"/>
      <c r="F5" s="86"/>
      <c r="G5" s="86"/>
      <c r="H5" s="86"/>
      <c r="I5" s="86"/>
      <c r="J5" s="44" t="s">
        <v>26</v>
      </c>
      <c r="K5" s="44"/>
      <c r="L5" s="44"/>
      <c r="M5" s="39"/>
    </row>
    <row r="6" spans="1:13" ht="25.5" customHeight="1" x14ac:dyDescent="0.25">
      <c r="A6" s="25"/>
      <c r="B6" s="28"/>
      <c r="C6" s="87"/>
      <c r="D6" s="87"/>
      <c r="E6" s="87"/>
      <c r="F6" s="87"/>
      <c r="G6" s="87"/>
      <c r="H6" s="87"/>
      <c r="I6" s="87"/>
      <c r="J6" s="44" t="s">
        <v>27</v>
      </c>
      <c r="K6" s="44"/>
      <c r="L6" s="44"/>
      <c r="M6" s="39"/>
    </row>
    <row r="7" spans="1:13" ht="42" customHeight="1" x14ac:dyDescent="0.25">
      <c r="A7" s="13" t="s">
        <v>0</v>
      </c>
      <c r="B7" s="13" t="s">
        <v>4</v>
      </c>
      <c r="C7" s="14" t="s">
        <v>1</v>
      </c>
      <c r="D7" s="14" t="s">
        <v>2</v>
      </c>
      <c r="E7" s="15" t="s">
        <v>3</v>
      </c>
      <c r="F7" s="15" t="s">
        <v>5</v>
      </c>
      <c r="G7" s="15" t="s">
        <v>6</v>
      </c>
      <c r="H7" s="16" t="s">
        <v>7</v>
      </c>
      <c r="I7" s="16" t="s">
        <v>25</v>
      </c>
      <c r="J7" s="16" t="s">
        <v>54</v>
      </c>
      <c r="K7" s="16" t="s">
        <v>24</v>
      </c>
      <c r="L7" s="16" t="s">
        <v>55</v>
      </c>
    </row>
    <row r="8" spans="1:13" ht="21" customHeight="1" x14ac:dyDescent="0.25">
      <c r="A8" s="21"/>
      <c r="B8" s="17"/>
      <c r="C8" s="17"/>
      <c r="D8" s="17"/>
      <c r="E8" s="18"/>
      <c r="F8" s="18"/>
      <c r="G8" s="18"/>
      <c r="H8" s="19"/>
      <c r="I8" s="19"/>
      <c r="J8" s="19"/>
      <c r="K8" s="19"/>
      <c r="L8" s="19"/>
    </row>
    <row r="9" spans="1:13" ht="32.25" customHeight="1" x14ac:dyDescent="0.25">
      <c r="A9" s="32" t="s">
        <v>58</v>
      </c>
      <c r="B9" s="32" t="s">
        <v>100</v>
      </c>
      <c r="C9" s="11"/>
      <c r="D9" s="11"/>
      <c r="E9" s="69"/>
      <c r="F9" s="70"/>
      <c r="G9" s="71">
        <f>E9+F9</f>
        <v>0</v>
      </c>
      <c r="H9" s="72">
        <f>G9*1.2</f>
        <v>0</v>
      </c>
      <c r="I9" s="45"/>
      <c r="J9" s="73"/>
      <c r="K9" s="45"/>
      <c r="L9" s="73"/>
    </row>
    <row r="10" spans="1:13" ht="32.25" customHeight="1" x14ac:dyDescent="0.25">
      <c r="A10" s="32" t="s">
        <v>59</v>
      </c>
      <c r="B10" s="32" t="s">
        <v>101</v>
      </c>
      <c r="C10" s="11"/>
      <c r="D10" s="11"/>
      <c r="E10" s="69"/>
      <c r="F10" s="70"/>
      <c r="G10" s="71">
        <f>E10+F10</f>
        <v>0</v>
      </c>
      <c r="H10" s="72">
        <f>G10*1.2</f>
        <v>0</v>
      </c>
      <c r="I10" s="45"/>
      <c r="J10" s="73"/>
      <c r="K10" s="45"/>
      <c r="L10" s="73"/>
    </row>
    <row r="11" spans="1:13" ht="32.25" customHeight="1" x14ac:dyDescent="0.25">
      <c r="A11" s="32" t="s">
        <v>60</v>
      </c>
      <c r="B11" s="32" t="s">
        <v>102</v>
      </c>
      <c r="C11" s="11"/>
      <c r="D11" s="11"/>
      <c r="E11" s="69"/>
      <c r="F11" s="70"/>
      <c r="G11" s="71">
        <f>E11+F11</f>
        <v>0</v>
      </c>
      <c r="H11" s="72">
        <f>G11*1.2</f>
        <v>0</v>
      </c>
      <c r="I11" s="45"/>
      <c r="J11" s="73"/>
      <c r="K11" s="45"/>
      <c r="L11" s="73"/>
    </row>
    <row r="12" spans="1:13" ht="32.25" customHeight="1" x14ac:dyDescent="0.25">
      <c r="A12" s="32" t="s">
        <v>61</v>
      </c>
      <c r="B12" s="33" t="s">
        <v>103</v>
      </c>
      <c r="C12" s="11"/>
      <c r="D12" s="11"/>
      <c r="E12" s="69"/>
      <c r="F12" s="70"/>
      <c r="G12" s="71">
        <f t="shared" ref="G12:G24" si="0">E12+F12</f>
        <v>0</v>
      </c>
      <c r="H12" s="72">
        <f t="shared" ref="H12:H24" si="1">G12*1.2</f>
        <v>0</v>
      </c>
      <c r="I12" s="45"/>
      <c r="J12" s="73"/>
      <c r="K12" s="45"/>
      <c r="L12" s="73"/>
    </row>
    <row r="13" spans="1:13" ht="32.25" customHeight="1" x14ac:dyDescent="0.25">
      <c r="A13" s="32" t="s">
        <v>62</v>
      </c>
      <c r="B13" s="67" t="s">
        <v>104</v>
      </c>
      <c r="C13" s="11"/>
      <c r="D13" s="11"/>
      <c r="E13" s="69"/>
      <c r="F13" s="70"/>
      <c r="G13" s="71">
        <f t="shared" si="0"/>
        <v>0</v>
      </c>
      <c r="H13" s="72">
        <f t="shared" si="1"/>
        <v>0</v>
      </c>
      <c r="I13" s="45"/>
      <c r="J13" s="73"/>
      <c r="K13" s="45"/>
      <c r="L13" s="73"/>
    </row>
    <row r="14" spans="1:13" ht="32.25" customHeight="1" x14ac:dyDescent="0.25">
      <c r="A14" s="32" t="s">
        <v>63</v>
      </c>
      <c r="B14" s="67" t="s">
        <v>105</v>
      </c>
      <c r="C14" s="11"/>
      <c r="D14" s="11"/>
      <c r="E14" s="69"/>
      <c r="F14" s="70"/>
      <c r="G14" s="71">
        <f t="shared" si="0"/>
        <v>0</v>
      </c>
      <c r="H14" s="72">
        <f t="shared" si="1"/>
        <v>0</v>
      </c>
      <c r="I14" s="45"/>
      <c r="J14" s="73"/>
      <c r="K14" s="45"/>
      <c r="L14" s="73"/>
    </row>
    <row r="15" spans="1:13" ht="32.25" customHeight="1" x14ac:dyDescent="0.25">
      <c r="A15" s="32" t="s">
        <v>64</v>
      </c>
      <c r="B15" s="68" t="s">
        <v>106</v>
      </c>
      <c r="C15" s="11"/>
      <c r="D15" s="11"/>
      <c r="E15" s="69"/>
      <c r="F15" s="70"/>
      <c r="G15" s="71">
        <f t="shared" si="0"/>
        <v>0</v>
      </c>
      <c r="H15" s="72">
        <f t="shared" si="1"/>
        <v>0</v>
      </c>
      <c r="I15" s="45"/>
      <c r="J15" s="73"/>
      <c r="K15" s="45"/>
      <c r="L15" s="73"/>
    </row>
    <row r="16" spans="1:13" ht="32.25" customHeight="1" x14ac:dyDescent="0.25">
      <c r="A16" s="32" t="s">
        <v>65</v>
      </c>
      <c r="B16" s="68" t="s">
        <v>107</v>
      </c>
      <c r="C16" s="11"/>
      <c r="D16" s="11"/>
      <c r="E16" s="69"/>
      <c r="F16" s="70"/>
      <c r="G16" s="71">
        <f t="shared" si="0"/>
        <v>0</v>
      </c>
      <c r="H16" s="72">
        <f t="shared" si="1"/>
        <v>0</v>
      </c>
      <c r="I16" s="45"/>
      <c r="J16" s="73"/>
      <c r="K16" s="45"/>
      <c r="L16" s="73"/>
    </row>
    <row r="17" spans="1:12" ht="32.25" customHeight="1" x14ac:dyDescent="0.25">
      <c r="A17" s="32" t="s">
        <v>66</v>
      </c>
      <c r="B17" s="33" t="s">
        <v>108</v>
      </c>
      <c r="C17" s="11"/>
      <c r="D17" s="11"/>
      <c r="E17" s="69"/>
      <c r="F17" s="70"/>
      <c r="G17" s="71">
        <f t="shared" si="0"/>
        <v>0</v>
      </c>
      <c r="H17" s="72">
        <f t="shared" si="1"/>
        <v>0</v>
      </c>
      <c r="I17" s="45"/>
      <c r="J17" s="73"/>
      <c r="K17" s="45"/>
      <c r="L17" s="73"/>
    </row>
    <row r="18" spans="1:12" ht="32.25" customHeight="1" x14ac:dyDescent="0.25">
      <c r="A18" s="32" t="s">
        <v>67</v>
      </c>
      <c r="B18" s="33" t="s">
        <v>109</v>
      </c>
      <c r="C18" s="11"/>
      <c r="D18" s="11"/>
      <c r="E18" s="69"/>
      <c r="F18" s="70"/>
      <c r="G18" s="71">
        <f t="shared" si="0"/>
        <v>0</v>
      </c>
      <c r="H18" s="72">
        <f t="shared" si="1"/>
        <v>0</v>
      </c>
      <c r="I18" s="45"/>
      <c r="J18" s="73"/>
      <c r="K18" s="45"/>
      <c r="L18" s="73"/>
    </row>
    <row r="19" spans="1:12" ht="32.25" customHeight="1" x14ac:dyDescent="0.25">
      <c r="A19" s="32" t="s">
        <v>68</v>
      </c>
      <c r="B19" s="33" t="s">
        <v>110</v>
      </c>
      <c r="C19" s="11"/>
      <c r="D19" s="11"/>
      <c r="E19" s="69"/>
      <c r="F19" s="70"/>
      <c r="G19" s="71">
        <f t="shared" si="0"/>
        <v>0</v>
      </c>
      <c r="H19" s="72">
        <f t="shared" si="1"/>
        <v>0</v>
      </c>
      <c r="I19" s="45"/>
      <c r="J19" s="73"/>
      <c r="K19" s="45"/>
      <c r="L19" s="73"/>
    </row>
    <row r="20" spans="1:12" ht="32.25" customHeight="1" x14ac:dyDescent="0.25">
      <c r="A20" s="32" t="s">
        <v>69</v>
      </c>
      <c r="B20" s="33" t="s">
        <v>111</v>
      </c>
      <c r="C20" s="11"/>
      <c r="D20" s="11"/>
      <c r="E20" s="69"/>
      <c r="F20" s="70"/>
      <c r="G20" s="71">
        <f t="shared" si="0"/>
        <v>0</v>
      </c>
      <c r="H20" s="72">
        <f t="shared" si="1"/>
        <v>0</v>
      </c>
      <c r="I20" s="45"/>
      <c r="J20" s="73"/>
      <c r="K20" s="45"/>
      <c r="L20" s="73"/>
    </row>
    <row r="21" spans="1:12" ht="32.25" customHeight="1" x14ac:dyDescent="0.25">
      <c r="A21" s="32" t="s">
        <v>70</v>
      </c>
      <c r="B21" s="33" t="s">
        <v>112</v>
      </c>
      <c r="C21" s="11"/>
      <c r="D21" s="11"/>
      <c r="E21" s="69"/>
      <c r="F21" s="70"/>
      <c r="G21" s="71">
        <f t="shared" si="0"/>
        <v>0</v>
      </c>
      <c r="H21" s="72">
        <f t="shared" si="1"/>
        <v>0</v>
      </c>
      <c r="I21" s="45"/>
      <c r="J21" s="73"/>
      <c r="K21" s="45"/>
      <c r="L21" s="73"/>
    </row>
    <row r="22" spans="1:12" ht="32.25" customHeight="1" x14ac:dyDescent="0.25">
      <c r="A22" s="32" t="s">
        <v>71</v>
      </c>
      <c r="B22" s="33" t="s">
        <v>113</v>
      </c>
      <c r="C22" s="11"/>
      <c r="D22" s="11"/>
      <c r="E22" s="69"/>
      <c r="F22" s="70"/>
      <c r="G22" s="71">
        <f t="shared" si="0"/>
        <v>0</v>
      </c>
      <c r="H22" s="72">
        <f t="shared" si="1"/>
        <v>0</v>
      </c>
      <c r="I22" s="45"/>
      <c r="J22" s="73"/>
      <c r="K22" s="45"/>
      <c r="L22" s="73"/>
    </row>
    <row r="23" spans="1:12" ht="32.25" customHeight="1" x14ac:dyDescent="0.25">
      <c r="A23" s="32" t="s">
        <v>72</v>
      </c>
      <c r="B23" s="33" t="s">
        <v>114</v>
      </c>
      <c r="C23" s="11"/>
      <c r="D23" s="11"/>
      <c r="E23" s="69"/>
      <c r="F23" s="70"/>
      <c r="G23" s="71">
        <f t="shared" si="0"/>
        <v>0</v>
      </c>
      <c r="H23" s="72">
        <f t="shared" si="1"/>
        <v>0</v>
      </c>
      <c r="I23" s="45"/>
      <c r="J23" s="73"/>
      <c r="K23" s="45"/>
      <c r="L23" s="73"/>
    </row>
    <row r="24" spans="1:12" ht="32.25" customHeight="1" x14ac:dyDescent="0.25">
      <c r="A24" s="32" t="s">
        <v>73</v>
      </c>
      <c r="B24" s="33" t="s">
        <v>115</v>
      </c>
      <c r="C24" s="11"/>
      <c r="D24" s="11"/>
      <c r="E24" s="69"/>
      <c r="F24" s="70"/>
      <c r="G24" s="71">
        <f t="shared" si="0"/>
        <v>0</v>
      </c>
      <c r="H24" s="72">
        <f t="shared" si="1"/>
        <v>0</v>
      </c>
      <c r="I24" s="45"/>
      <c r="J24" s="73"/>
      <c r="K24" s="45"/>
      <c r="L24" s="73"/>
    </row>
    <row r="25" spans="1:12" ht="32.25" customHeight="1" x14ac:dyDescent="0.25">
      <c r="A25" s="32" t="s">
        <v>74</v>
      </c>
      <c r="B25" s="33" t="s">
        <v>116</v>
      </c>
      <c r="C25" s="11"/>
      <c r="D25" s="11"/>
      <c r="E25" s="69"/>
      <c r="F25" s="70"/>
      <c r="G25" s="71">
        <f t="shared" ref="G25:G40" si="2">E25+F25</f>
        <v>0</v>
      </c>
      <c r="H25" s="72">
        <f t="shared" ref="H25:H40" si="3">G25*1.2</f>
        <v>0</v>
      </c>
      <c r="I25" s="45"/>
      <c r="J25" s="73"/>
      <c r="K25" s="45"/>
      <c r="L25" s="73"/>
    </row>
    <row r="26" spans="1:12" ht="32.25" customHeight="1" x14ac:dyDescent="0.25">
      <c r="A26" s="32" t="s">
        <v>75</v>
      </c>
      <c r="B26" s="33" t="s">
        <v>117</v>
      </c>
      <c r="C26" s="11"/>
      <c r="D26" s="11"/>
      <c r="E26" s="69"/>
      <c r="F26" s="70"/>
      <c r="G26" s="71">
        <f t="shared" si="2"/>
        <v>0</v>
      </c>
      <c r="H26" s="72">
        <f t="shared" si="3"/>
        <v>0</v>
      </c>
      <c r="I26" s="45"/>
      <c r="J26" s="73"/>
      <c r="K26" s="45"/>
      <c r="L26" s="73"/>
    </row>
    <row r="27" spans="1:12" ht="32.25" customHeight="1" x14ac:dyDescent="0.25">
      <c r="A27" s="32" t="s">
        <v>76</v>
      </c>
      <c r="B27" s="33" t="s">
        <v>118</v>
      </c>
      <c r="C27" s="11"/>
      <c r="D27" s="11"/>
      <c r="E27" s="69"/>
      <c r="F27" s="70"/>
      <c r="G27" s="71">
        <f t="shared" si="2"/>
        <v>0</v>
      </c>
      <c r="H27" s="72">
        <f t="shared" si="3"/>
        <v>0</v>
      </c>
      <c r="I27" s="45"/>
      <c r="J27" s="73"/>
      <c r="K27" s="45"/>
      <c r="L27" s="73"/>
    </row>
    <row r="28" spans="1:12" ht="32.25" customHeight="1" x14ac:dyDescent="0.25">
      <c r="A28" s="32" t="s">
        <v>77</v>
      </c>
      <c r="B28" s="33" t="s">
        <v>119</v>
      </c>
      <c r="C28" s="11"/>
      <c r="D28" s="11"/>
      <c r="E28" s="69"/>
      <c r="F28" s="70"/>
      <c r="G28" s="71">
        <f t="shared" si="2"/>
        <v>0</v>
      </c>
      <c r="H28" s="72">
        <f t="shared" si="3"/>
        <v>0</v>
      </c>
      <c r="I28" s="45"/>
      <c r="J28" s="73"/>
      <c r="K28" s="45"/>
      <c r="L28" s="73"/>
    </row>
    <row r="29" spans="1:12" ht="32.25" customHeight="1" x14ac:dyDescent="0.25">
      <c r="A29" s="32" t="s">
        <v>78</v>
      </c>
      <c r="B29" s="33" t="s">
        <v>120</v>
      </c>
      <c r="C29" s="11"/>
      <c r="D29" s="11"/>
      <c r="E29" s="69"/>
      <c r="F29" s="70"/>
      <c r="G29" s="71">
        <f t="shared" si="2"/>
        <v>0</v>
      </c>
      <c r="H29" s="72">
        <f t="shared" si="3"/>
        <v>0</v>
      </c>
      <c r="I29" s="45"/>
      <c r="J29" s="73"/>
      <c r="K29" s="45"/>
      <c r="L29" s="73"/>
    </row>
    <row r="30" spans="1:12" ht="32.25" customHeight="1" x14ac:dyDescent="0.25">
      <c r="A30" s="32" t="s">
        <v>79</v>
      </c>
      <c r="B30" s="33" t="s">
        <v>121</v>
      </c>
      <c r="C30" s="11"/>
      <c r="D30" s="11"/>
      <c r="E30" s="69"/>
      <c r="F30" s="70"/>
      <c r="G30" s="71">
        <f t="shared" si="2"/>
        <v>0</v>
      </c>
      <c r="H30" s="72">
        <f t="shared" si="3"/>
        <v>0</v>
      </c>
      <c r="I30" s="45"/>
      <c r="J30" s="73"/>
      <c r="K30" s="45"/>
      <c r="L30" s="73"/>
    </row>
    <row r="31" spans="1:12" ht="32.25" customHeight="1" x14ac:dyDescent="0.25">
      <c r="A31" s="32" t="s">
        <v>80</v>
      </c>
      <c r="B31" s="33" t="s">
        <v>122</v>
      </c>
      <c r="C31" s="11"/>
      <c r="D31" s="11"/>
      <c r="E31" s="69"/>
      <c r="F31" s="70"/>
      <c r="G31" s="71">
        <f t="shared" si="2"/>
        <v>0</v>
      </c>
      <c r="H31" s="72">
        <f t="shared" si="3"/>
        <v>0</v>
      </c>
      <c r="I31" s="45"/>
      <c r="J31" s="73"/>
      <c r="K31" s="45"/>
      <c r="L31" s="73"/>
    </row>
    <row r="32" spans="1:12" ht="32.25" customHeight="1" x14ac:dyDescent="0.25">
      <c r="A32" s="32" t="s">
        <v>81</v>
      </c>
      <c r="B32" s="33" t="s">
        <v>123</v>
      </c>
      <c r="C32" s="11"/>
      <c r="D32" s="11"/>
      <c r="E32" s="69"/>
      <c r="F32" s="70"/>
      <c r="G32" s="71">
        <f t="shared" si="2"/>
        <v>0</v>
      </c>
      <c r="H32" s="72">
        <f t="shared" si="3"/>
        <v>0</v>
      </c>
      <c r="I32" s="45"/>
      <c r="J32" s="73"/>
      <c r="K32" s="45"/>
      <c r="L32" s="73"/>
    </row>
    <row r="33" spans="1:12" ht="32.25" customHeight="1" x14ac:dyDescent="0.25">
      <c r="A33" s="32" t="s">
        <v>82</v>
      </c>
      <c r="B33" s="33" t="s">
        <v>124</v>
      </c>
      <c r="C33" s="11"/>
      <c r="D33" s="11"/>
      <c r="E33" s="69"/>
      <c r="F33" s="70"/>
      <c r="G33" s="71">
        <f t="shared" si="2"/>
        <v>0</v>
      </c>
      <c r="H33" s="72">
        <f t="shared" si="3"/>
        <v>0</v>
      </c>
      <c r="I33" s="45"/>
      <c r="J33" s="73"/>
      <c r="K33" s="45"/>
      <c r="L33" s="73"/>
    </row>
    <row r="34" spans="1:12" ht="32.25" customHeight="1" x14ac:dyDescent="0.25">
      <c r="A34" s="32" t="s">
        <v>83</v>
      </c>
      <c r="B34" s="33" t="s">
        <v>125</v>
      </c>
      <c r="C34" s="11"/>
      <c r="D34" s="11"/>
      <c r="E34" s="69"/>
      <c r="F34" s="70"/>
      <c r="G34" s="71">
        <f t="shared" si="2"/>
        <v>0</v>
      </c>
      <c r="H34" s="72">
        <f t="shared" si="3"/>
        <v>0</v>
      </c>
      <c r="I34" s="45"/>
      <c r="J34" s="73"/>
      <c r="K34" s="45"/>
      <c r="L34" s="73"/>
    </row>
    <row r="35" spans="1:12" ht="32.25" customHeight="1" x14ac:dyDescent="0.25">
      <c r="A35" s="32" t="s">
        <v>84</v>
      </c>
      <c r="B35" s="33" t="s">
        <v>126</v>
      </c>
      <c r="C35" s="11"/>
      <c r="D35" s="11"/>
      <c r="E35" s="69"/>
      <c r="F35" s="70"/>
      <c r="G35" s="71">
        <f t="shared" si="2"/>
        <v>0</v>
      </c>
      <c r="H35" s="72">
        <f t="shared" si="3"/>
        <v>0</v>
      </c>
      <c r="I35" s="45"/>
      <c r="J35" s="73"/>
      <c r="K35" s="45"/>
      <c r="L35" s="73"/>
    </row>
    <row r="36" spans="1:12" ht="32.25" customHeight="1" x14ac:dyDescent="0.25">
      <c r="A36" s="32" t="s">
        <v>85</v>
      </c>
      <c r="B36" s="10" t="s">
        <v>127</v>
      </c>
      <c r="C36" s="11"/>
      <c r="D36" s="11"/>
      <c r="E36" s="69"/>
      <c r="F36" s="70"/>
      <c r="G36" s="71">
        <f t="shared" si="2"/>
        <v>0</v>
      </c>
      <c r="H36" s="72">
        <f t="shared" si="3"/>
        <v>0</v>
      </c>
      <c r="I36" s="45"/>
      <c r="J36" s="73"/>
      <c r="K36" s="45"/>
      <c r="L36" s="73"/>
    </row>
    <row r="37" spans="1:12" ht="32.25" customHeight="1" x14ac:dyDescent="0.25">
      <c r="A37" s="32" t="s">
        <v>86</v>
      </c>
      <c r="B37" s="10" t="s">
        <v>131</v>
      </c>
      <c r="C37" s="11"/>
      <c r="D37" s="11"/>
      <c r="E37" s="69"/>
      <c r="F37" s="70"/>
      <c r="G37" s="71">
        <f t="shared" si="2"/>
        <v>0</v>
      </c>
      <c r="H37" s="72">
        <f t="shared" si="3"/>
        <v>0</v>
      </c>
      <c r="I37" s="45"/>
      <c r="J37" s="73"/>
      <c r="K37" s="45"/>
      <c r="L37" s="73"/>
    </row>
    <row r="38" spans="1:12" ht="32.25" customHeight="1" x14ac:dyDescent="0.25">
      <c r="A38" s="32" t="s">
        <v>89</v>
      </c>
      <c r="B38" s="10" t="s">
        <v>128</v>
      </c>
      <c r="C38" s="11"/>
      <c r="D38" s="11"/>
      <c r="E38" s="69"/>
      <c r="F38" s="70"/>
      <c r="G38" s="71">
        <f t="shared" si="2"/>
        <v>0</v>
      </c>
      <c r="H38" s="72">
        <f t="shared" si="3"/>
        <v>0</v>
      </c>
      <c r="I38" s="45"/>
      <c r="J38" s="73"/>
      <c r="K38" s="45"/>
      <c r="L38" s="73"/>
    </row>
    <row r="39" spans="1:12" ht="32.25" customHeight="1" x14ac:dyDescent="0.25">
      <c r="A39" s="32" t="s">
        <v>87</v>
      </c>
      <c r="B39" s="10" t="s">
        <v>130</v>
      </c>
      <c r="C39" s="11"/>
      <c r="D39" s="11"/>
      <c r="E39" s="69"/>
      <c r="F39" s="70"/>
      <c r="G39" s="71">
        <f t="shared" si="2"/>
        <v>0</v>
      </c>
      <c r="H39" s="72">
        <f t="shared" si="3"/>
        <v>0</v>
      </c>
      <c r="I39" s="45"/>
      <c r="J39" s="73"/>
      <c r="K39" s="45"/>
      <c r="L39" s="73"/>
    </row>
    <row r="40" spans="1:12" ht="32.25" customHeight="1" thickBot="1" x14ac:dyDescent="0.3">
      <c r="A40" s="32" t="s">
        <v>88</v>
      </c>
      <c r="B40" s="33" t="s">
        <v>129</v>
      </c>
      <c r="C40" s="11"/>
      <c r="D40" s="11"/>
      <c r="E40" s="69"/>
      <c r="F40" s="70"/>
      <c r="G40" s="78">
        <f t="shared" si="2"/>
        <v>0</v>
      </c>
      <c r="H40" s="77">
        <f t="shared" si="3"/>
        <v>0</v>
      </c>
      <c r="I40" s="45"/>
      <c r="J40" s="73"/>
      <c r="K40" s="45"/>
      <c r="L40" s="73"/>
    </row>
    <row r="41" spans="1:12" ht="18.75" x14ac:dyDescent="0.25">
      <c r="A41" s="74"/>
      <c r="B41" s="53"/>
      <c r="C41" s="53"/>
      <c r="D41" s="53"/>
      <c r="E41" s="38"/>
      <c r="F41" s="38"/>
      <c r="G41" s="38"/>
      <c r="H41" s="38"/>
      <c r="I41" s="38"/>
      <c r="J41" s="38"/>
      <c r="K41" s="38"/>
      <c r="L41" s="39"/>
    </row>
    <row r="42" spans="1:12" ht="38.25" x14ac:dyDescent="0.25">
      <c r="A42" s="62" t="s">
        <v>28</v>
      </c>
      <c r="B42" s="63" t="s">
        <v>29</v>
      </c>
      <c r="C42" s="82" t="s">
        <v>30</v>
      </c>
      <c r="D42" s="82"/>
      <c r="E42" s="38"/>
      <c r="F42" s="38"/>
      <c r="G42" s="38"/>
      <c r="H42" s="38"/>
      <c r="I42" s="38"/>
      <c r="J42" s="38"/>
      <c r="K42" s="38"/>
      <c r="L42" s="39"/>
    </row>
    <row r="43" spans="1:12" ht="18.75" x14ac:dyDescent="0.25">
      <c r="A43" s="52" t="s">
        <v>47</v>
      </c>
      <c r="B43" s="46"/>
      <c r="C43" s="83"/>
      <c r="D43" s="84"/>
      <c r="E43" s="38"/>
      <c r="F43" s="38"/>
      <c r="G43" s="38"/>
      <c r="H43" s="38"/>
      <c r="I43" s="38"/>
      <c r="J43" s="38"/>
      <c r="K43" s="38"/>
      <c r="L43" s="39"/>
    </row>
    <row r="44" spans="1:12" ht="18.75" x14ac:dyDescent="0.25">
      <c r="A44" s="52" t="s">
        <v>48</v>
      </c>
      <c r="B44" s="46"/>
      <c r="C44" s="83"/>
      <c r="D44" s="84"/>
      <c r="E44" s="38"/>
      <c r="F44" s="38"/>
      <c r="G44" s="38"/>
      <c r="H44" s="38"/>
      <c r="I44" s="38"/>
      <c r="J44" s="38"/>
      <c r="K44" s="38"/>
      <c r="L44" s="39"/>
    </row>
    <row r="45" spans="1:12" ht="18.75" x14ac:dyDescent="0.25">
      <c r="A45" s="52" t="s">
        <v>49</v>
      </c>
      <c r="B45" s="46"/>
      <c r="C45" s="83"/>
      <c r="D45" s="84"/>
      <c r="E45" s="38"/>
      <c r="F45" s="38"/>
      <c r="G45" s="38"/>
      <c r="H45" s="38"/>
      <c r="I45" s="38"/>
      <c r="J45" s="38"/>
      <c r="K45" s="38"/>
      <c r="L45" s="39"/>
    </row>
    <row r="46" spans="1:12" ht="18.75" x14ac:dyDescent="0.25">
      <c r="A46" s="52" t="s">
        <v>50</v>
      </c>
      <c r="B46" s="46"/>
      <c r="C46" s="83"/>
      <c r="D46" s="84"/>
      <c r="E46" s="38"/>
      <c r="F46" s="38"/>
      <c r="G46" s="38"/>
      <c r="H46" s="38"/>
      <c r="I46" s="38"/>
      <c r="J46" s="38"/>
      <c r="K46" s="38"/>
      <c r="L46" s="39"/>
    </row>
    <row r="47" spans="1:12" ht="18.75" x14ac:dyDescent="0.25">
      <c r="A47" s="52" t="s">
        <v>51</v>
      </c>
      <c r="B47" s="46"/>
      <c r="C47" s="83"/>
      <c r="D47" s="84"/>
      <c r="E47" s="38"/>
      <c r="F47" s="38"/>
      <c r="G47" s="38"/>
      <c r="H47" s="38"/>
      <c r="I47" s="38"/>
      <c r="J47" s="38"/>
      <c r="K47" s="38"/>
      <c r="L47" s="39"/>
    </row>
    <row r="48" spans="1:12" ht="18.75" x14ac:dyDescent="0.25">
      <c r="A48" s="52" t="s">
        <v>52</v>
      </c>
      <c r="B48" s="46"/>
      <c r="C48" s="83"/>
      <c r="D48" s="84"/>
      <c r="E48" s="38"/>
      <c r="F48" s="38"/>
      <c r="G48" s="38"/>
      <c r="H48" s="38"/>
      <c r="I48" s="38"/>
      <c r="J48" s="38"/>
      <c r="K48" s="38"/>
      <c r="L48" s="39"/>
    </row>
    <row r="49" spans="1:12" ht="18.75" x14ac:dyDescent="0.25">
      <c r="A49" s="52" t="s">
        <v>53</v>
      </c>
      <c r="B49" s="46"/>
      <c r="C49" s="83"/>
      <c r="D49" s="84"/>
      <c r="E49" s="38"/>
      <c r="F49" s="38"/>
      <c r="G49" s="38"/>
      <c r="H49" s="38"/>
      <c r="I49" s="38"/>
      <c r="J49" s="38"/>
      <c r="K49" s="38"/>
      <c r="L49" s="39"/>
    </row>
    <row r="50" spans="1:12" ht="18.75" x14ac:dyDescent="0.25">
      <c r="A50" s="52" t="s">
        <v>99</v>
      </c>
      <c r="B50" s="46"/>
      <c r="C50" s="83"/>
      <c r="D50" s="84"/>
      <c r="E50" s="38"/>
      <c r="F50" s="38"/>
      <c r="G50" s="38"/>
      <c r="H50" s="38"/>
      <c r="I50" s="38"/>
      <c r="J50" s="38"/>
      <c r="K50" s="38"/>
      <c r="L50" s="39"/>
    </row>
    <row r="51" spans="1:12" x14ac:dyDescent="0.25">
      <c r="A51" s="54" t="s">
        <v>31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9"/>
    </row>
    <row r="52" spans="1:12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9"/>
    </row>
    <row r="53" spans="1:12" ht="29.25" customHeight="1" x14ac:dyDescent="0.25">
      <c r="A53" s="38"/>
      <c r="B53" s="29" t="s">
        <v>16</v>
      </c>
      <c r="C53" s="38"/>
      <c r="D53" s="38"/>
      <c r="E53" s="38"/>
      <c r="F53" s="38"/>
      <c r="G53" s="38"/>
      <c r="H53" s="38"/>
      <c r="I53" s="38"/>
      <c r="J53" s="38"/>
      <c r="K53" s="38"/>
      <c r="L53" s="39"/>
    </row>
    <row r="54" spans="1:12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3"/>
    </row>
  </sheetData>
  <mergeCells count="14">
    <mergeCell ref="C3:I3"/>
    <mergeCell ref="C5:I5"/>
    <mergeCell ref="C6:I6"/>
    <mergeCell ref="A4:C4"/>
    <mergeCell ref="A2:M2"/>
    <mergeCell ref="C42:D42"/>
    <mergeCell ref="C50:D50"/>
    <mergeCell ref="C44:D44"/>
    <mergeCell ref="C45:D45"/>
    <mergeCell ref="C46:D46"/>
    <mergeCell ref="C47:D47"/>
    <mergeCell ref="C48:D48"/>
    <mergeCell ref="C49:D49"/>
    <mergeCell ref="C43:D43"/>
  </mergeCells>
  <phoneticPr fontId="28" type="noConversion"/>
  <dataValidations count="1">
    <dataValidation type="list" allowBlank="1" showInputMessage="1" showErrorMessage="1" sqref="I9:I40 K9:K40" xr:uid="{00000000-0002-0000-0100-000000000000}">
      <formula1>$J$4:$J$6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&amp;L&amp;16Bordereau de Prix Unitaires&amp;C&amp;16LOT 2 : Annexe 2A à l'AE</oddHeader>
  </headerFooter>
  <ignoredErrors>
    <ignoredError sqref="G9:H21" unlocked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5"/>
  <sheetViews>
    <sheetView workbookViewId="0">
      <selection activeCell="B40" sqref="B40"/>
    </sheetView>
  </sheetViews>
  <sheetFormatPr baseColWidth="10" defaultRowHeight="15" x14ac:dyDescent="0.25"/>
  <cols>
    <col min="3" max="3" width="69.42578125" customWidth="1"/>
    <col min="4" max="4" width="27.140625" customWidth="1"/>
    <col min="5" max="7" width="19.85546875" customWidth="1"/>
  </cols>
  <sheetData>
    <row r="1" spans="1:7" x14ac:dyDescent="0.25">
      <c r="A1" s="30"/>
      <c r="B1" s="30"/>
      <c r="C1" s="30"/>
      <c r="D1" s="30"/>
      <c r="E1" s="30"/>
      <c r="F1" s="30"/>
      <c r="G1" s="30"/>
    </row>
    <row r="2" spans="1:7" ht="24" customHeight="1" x14ac:dyDescent="0.25">
      <c r="A2" s="97" t="str">
        <f>'BORDEREAU DE PRIX UNITAIRES'!A2:B2</f>
        <v>Accord-cadre : Fourniture et installation du mobilier pour la Palais de Justice de l'ïle de la Cité</v>
      </c>
      <c r="B2" s="98"/>
      <c r="C2" s="98"/>
      <c r="D2" s="98"/>
      <c r="E2" s="98"/>
      <c r="F2" s="98"/>
      <c r="G2" s="98"/>
    </row>
    <row r="3" spans="1:7" ht="18.75" x14ac:dyDescent="0.25">
      <c r="A3" s="22"/>
      <c r="B3" s="26"/>
      <c r="C3" s="26"/>
      <c r="D3" s="26"/>
      <c r="E3" s="26"/>
      <c r="F3" s="26"/>
      <c r="G3" s="26"/>
    </row>
    <row r="4" spans="1:7" ht="28.5" customHeight="1" x14ac:dyDescent="0.25">
      <c r="A4" s="94" t="str">
        <f>'BORDEREAU DE PRIX UNITAIRES'!A4:C4</f>
        <v>Identité du Candidat :</v>
      </c>
      <c r="B4" s="95"/>
      <c r="C4" s="95"/>
      <c r="D4" s="96"/>
      <c r="E4" s="12"/>
      <c r="F4" s="12"/>
      <c r="G4" s="12"/>
    </row>
    <row r="5" spans="1:7" ht="25.5" customHeight="1" x14ac:dyDescent="0.25">
      <c r="A5" s="24"/>
      <c r="B5" s="27"/>
      <c r="C5" s="86" t="s">
        <v>9</v>
      </c>
      <c r="D5" s="86"/>
      <c r="E5" s="86"/>
      <c r="F5" s="86"/>
      <c r="G5" s="86"/>
    </row>
    <row r="6" spans="1:7" ht="25.5" customHeight="1" x14ac:dyDescent="0.25">
      <c r="A6" s="25"/>
      <c r="B6" s="28"/>
      <c r="C6" s="28"/>
      <c r="D6" s="28"/>
      <c r="E6" s="28"/>
      <c r="F6" s="28"/>
      <c r="G6" s="28"/>
    </row>
    <row r="7" spans="1:7" ht="32.25" customHeight="1" x14ac:dyDescent="0.25">
      <c r="A7" s="13" t="s">
        <v>19</v>
      </c>
      <c r="B7" s="13" t="s">
        <v>18</v>
      </c>
      <c r="C7" s="13" t="s">
        <v>4</v>
      </c>
      <c r="D7" s="15" t="s">
        <v>3</v>
      </c>
      <c r="E7" s="15" t="s">
        <v>17</v>
      </c>
      <c r="F7" s="15" t="s">
        <v>10</v>
      </c>
      <c r="G7" s="16" t="s">
        <v>12</v>
      </c>
    </row>
    <row r="8" spans="1:7" ht="20.25" customHeight="1" thickBot="1" x14ac:dyDescent="0.3">
      <c r="A8" s="20"/>
      <c r="B8" s="21"/>
      <c r="C8" s="17"/>
      <c r="D8" s="18"/>
      <c r="E8" s="18"/>
      <c r="F8" s="18"/>
      <c r="G8" s="19"/>
    </row>
    <row r="9" spans="1:7" ht="32.25" customHeight="1" thickBot="1" x14ac:dyDescent="0.3">
      <c r="A9" s="74" t="s">
        <v>58</v>
      </c>
      <c r="B9" s="9">
        <v>136</v>
      </c>
      <c r="C9" s="79" t="str">
        <f>'BORDEREAU DE PRIX UNITAIRES'!B9</f>
        <v>Fauteuil de bureau avec accoudoirs et têtière</v>
      </c>
      <c r="D9" s="71">
        <f>'BORDEREAU DE PRIX UNITAIRES'!E9</f>
        <v>0</v>
      </c>
      <c r="E9" s="71">
        <f>'BORDEREAU DE PRIX UNITAIRES'!F9</f>
        <v>0</v>
      </c>
      <c r="F9" s="6">
        <f>(D9+E9)*B9</f>
        <v>0</v>
      </c>
      <c r="G9" s="7">
        <f>E9*B9</f>
        <v>0</v>
      </c>
    </row>
    <row r="10" spans="1:7" ht="32.25" customHeight="1" thickBot="1" x14ac:dyDescent="0.3">
      <c r="A10" s="74" t="s">
        <v>59</v>
      </c>
      <c r="B10" s="9">
        <v>91</v>
      </c>
      <c r="C10" s="79" t="str">
        <f>'BORDEREAU DE PRIX UNITAIRES'!B10</f>
        <v>Siège de réunion piétement luge avec accoudoirs</v>
      </c>
      <c r="D10" s="71">
        <f>'BORDEREAU DE PRIX UNITAIRES'!E10</f>
        <v>0</v>
      </c>
      <c r="E10" s="71">
        <f>'BORDEREAU DE PRIX UNITAIRES'!F10</f>
        <v>0</v>
      </c>
      <c r="F10" s="6">
        <f t="shared" ref="F10:F40" si="0">(D10+E10)*B10</f>
        <v>0</v>
      </c>
      <c r="G10" s="7">
        <f t="shared" ref="G10:G40" si="1">E10*B10</f>
        <v>0</v>
      </c>
    </row>
    <row r="11" spans="1:7" ht="32.25" customHeight="1" thickBot="1" x14ac:dyDescent="0.3">
      <c r="A11" s="74" t="s">
        <v>60</v>
      </c>
      <c r="B11" s="9">
        <v>40</v>
      </c>
      <c r="C11" s="79" t="str">
        <f>'BORDEREAU DE PRIX UNITAIRES'!B11</f>
        <v>Siège de réunion 4 pieds empilable sans acc.</v>
      </c>
      <c r="D11" s="71">
        <f>'BORDEREAU DE PRIX UNITAIRES'!E11</f>
        <v>0</v>
      </c>
      <c r="E11" s="71">
        <f>'BORDEREAU DE PRIX UNITAIRES'!F11</f>
        <v>0</v>
      </c>
      <c r="F11" s="6">
        <f t="shared" si="0"/>
        <v>0</v>
      </c>
      <c r="G11" s="7">
        <f t="shared" si="1"/>
        <v>0</v>
      </c>
    </row>
    <row r="12" spans="1:7" ht="32.25" customHeight="1" thickBot="1" x14ac:dyDescent="0.3">
      <c r="A12" s="74" t="s">
        <v>61</v>
      </c>
      <c r="B12" s="9">
        <v>14</v>
      </c>
      <c r="C12" s="79" t="str">
        <f>'BORDEREAU DE PRIX UNITAIRES'!B12</f>
        <v>Siège visiteur 4 pieds sans accoudoirs</v>
      </c>
      <c r="D12" s="71">
        <f>'BORDEREAU DE PRIX UNITAIRES'!E12</f>
        <v>0</v>
      </c>
      <c r="E12" s="71">
        <f>'BORDEREAU DE PRIX UNITAIRES'!F12</f>
        <v>0</v>
      </c>
      <c r="F12" s="6">
        <f t="shared" si="0"/>
        <v>0</v>
      </c>
      <c r="G12" s="7">
        <f t="shared" si="1"/>
        <v>0</v>
      </c>
    </row>
    <row r="13" spans="1:7" ht="32.25" customHeight="1" thickBot="1" x14ac:dyDescent="0.3">
      <c r="A13" s="74" t="s">
        <v>62</v>
      </c>
      <c r="B13" s="9">
        <v>41</v>
      </c>
      <c r="C13" s="79" t="str">
        <f>'BORDEREAU DE PRIX UNITAIRES'!B13</f>
        <v xml:space="preserve">Assise Table de Justice </v>
      </c>
      <c r="D13" s="71">
        <f>'BORDEREAU DE PRIX UNITAIRES'!E13</f>
        <v>0</v>
      </c>
      <c r="E13" s="71">
        <f>'BORDEREAU DE PRIX UNITAIRES'!F13</f>
        <v>0</v>
      </c>
      <c r="F13" s="6">
        <f t="shared" si="0"/>
        <v>0</v>
      </c>
      <c r="G13" s="7">
        <f t="shared" si="1"/>
        <v>0</v>
      </c>
    </row>
    <row r="14" spans="1:7" ht="32.25" customHeight="1" thickBot="1" x14ac:dyDescent="0.3">
      <c r="A14" s="74" t="s">
        <v>63</v>
      </c>
      <c r="B14" s="9">
        <v>2</v>
      </c>
      <c r="C14" s="79" t="str">
        <f>'BORDEREAU DE PRIX UNITAIRES'!B14</f>
        <v>Banquette 5P 3400x600 mm</v>
      </c>
      <c r="D14" s="71">
        <f>'BORDEREAU DE PRIX UNITAIRES'!E14</f>
        <v>0</v>
      </c>
      <c r="E14" s="71">
        <f>'BORDEREAU DE PRIX UNITAIRES'!F14</f>
        <v>0</v>
      </c>
      <c r="F14" s="6">
        <f t="shared" si="0"/>
        <v>0</v>
      </c>
      <c r="G14" s="7">
        <f t="shared" si="1"/>
        <v>0</v>
      </c>
    </row>
    <row r="15" spans="1:7" ht="32.25" customHeight="1" thickBot="1" x14ac:dyDescent="0.3">
      <c r="A15" s="74" t="s">
        <v>64</v>
      </c>
      <c r="B15" s="9">
        <v>3</v>
      </c>
      <c r="C15" s="79" t="str">
        <f>'BORDEREAU DE PRIX UNITAIRES'!B15</f>
        <v>Siège d'auditorium duo</v>
      </c>
      <c r="D15" s="71">
        <f>'BORDEREAU DE PRIX UNITAIRES'!E15</f>
        <v>0</v>
      </c>
      <c r="E15" s="71">
        <f>'BORDEREAU DE PRIX UNITAIRES'!F15</f>
        <v>0</v>
      </c>
      <c r="F15" s="6">
        <f t="shared" si="0"/>
        <v>0</v>
      </c>
      <c r="G15" s="7">
        <f t="shared" si="1"/>
        <v>0</v>
      </c>
    </row>
    <row r="16" spans="1:7" ht="32.25" customHeight="1" thickBot="1" x14ac:dyDescent="0.3">
      <c r="A16" s="74" t="s">
        <v>65</v>
      </c>
      <c r="B16" s="9">
        <v>2</v>
      </c>
      <c r="C16" s="79" t="str">
        <f>'BORDEREAU DE PRIX UNITAIRES'!B16</f>
        <v>Siège d'auditorium trio</v>
      </c>
      <c r="D16" s="71">
        <f>'BORDEREAU DE PRIX UNITAIRES'!E16</f>
        <v>0</v>
      </c>
      <c r="E16" s="71">
        <f>'BORDEREAU DE PRIX UNITAIRES'!F16</f>
        <v>0</v>
      </c>
      <c r="F16" s="6">
        <f t="shared" si="0"/>
        <v>0</v>
      </c>
      <c r="G16" s="7">
        <f t="shared" si="1"/>
        <v>0</v>
      </c>
    </row>
    <row r="17" spans="1:7" ht="32.25" customHeight="1" thickBot="1" x14ac:dyDescent="0.3">
      <c r="A17" s="74" t="s">
        <v>66</v>
      </c>
      <c r="B17" s="9">
        <v>97</v>
      </c>
      <c r="C17" s="79" t="str">
        <f>'BORDEREAU DE PRIX UNITAIRES'!B17</f>
        <v>Bureau droit (magistrats, BME et Back office) 1600x800 mm</v>
      </c>
      <c r="D17" s="71">
        <f>'BORDEREAU DE PRIX UNITAIRES'!E17</f>
        <v>0</v>
      </c>
      <c r="E17" s="71">
        <f>'BORDEREAU DE PRIX UNITAIRES'!F17</f>
        <v>0</v>
      </c>
      <c r="F17" s="6">
        <f t="shared" si="0"/>
        <v>0</v>
      </c>
      <c r="G17" s="7">
        <f t="shared" si="1"/>
        <v>0</v>
      </c>
    </row>
    <row r="18" spans="1:7" ht="32.25" customHeight="1" thickBot="1" x14ac:dyDescent="0.3">
      <c r="A18" s="74" t="s">
        <v>67</v>
      </c>
      <c r="B18" s="9">
        <v>20</v>
      </c>
      <c r="C18" s="79" t="str">
        <f>'BORDEREAU DE PRIX UNITAIRES'!B18</f>
        <v>Bench 2 postes (greffes et soutiens) 1600x1640 mm</v>
      </c>
      <c r="D18" s="71">
        <f>'BORDEREAU DE PRIX UNITAIRES'!E18</f>
        <v>0</v>
      </c>
      <c r="E18" s="71">
        <f>'BORDEREAU DE PRIX UNITAIRES'!F18</f>
        <v>0</v>
      </c>
      <c r="F18" s="6">
        <f t="shared" si="0"/>
        <v>0</v>
      </c>
      <c r="G18" s="7">
        <f t="shared" si="1"/>
        <v>0</v>
      </c>
    </row>
    <row r="19" spans="1:7" ht="32.25" customHeight="1" thickBot="1" x14ac:dyDescent="0.3">
      <c r="A19" s="74" t="s">
        <v>68</v>
      </c>
      <c r="B19" s="9">
        <v>34</v>
      </c>
      <c r="C19" s="79" t="str">
        <f>'BORDEREAU DE PRIX UNITAIRES'!B19</f>
        <v>Niche pour Bench 2P (greffes) 800x400 mm</v>
      </c>
      <c r="D19" s="71">
        <f>'BORDEREAU DE PRIX UNITAIRES'!E19</f>
        <v>0</v>
      </c>
      <c r="E19" s="71">
        <f>'BORDEREAU DE PRIX UNITAIRES'!F19</f>
        <v>0</v>
      </c>
      <c r="F19" s="6">
        <f t="shared" si="0"/>
        <v>0</v>
      </c>
      <c r="G19" s="7">
        <f t="shared" si="1"/>
        <v>0</v>
      </c>
    </row>
    <row r="20" spans="1:7" ht="32.25" customHeight="1" thickBot="1" x14ac:dyDescent="0.3">
      <c r="A20" s="74" t="s">
        <v>69</v>
      </c>
      <c r="B20" s="9">
        <v>77</v>
      </c>
      <c r="C20" s="79" t="str">
        <f>'BORDEREAU DE PRIX UNITAIRES'!B20</f>
        <v>Caisson Bureau droit magistrats 800x400 mm</v>
      </c>
      <c r="D20" s="71">
        <f>'BORDEREAU DE PRIX UNITAIRES'!E20</f>
        <v>0</v>
      </c>
      <c r="E20" s="71">
        <f>'BORDEREAU DE PRIX UNITAIRES'!F20</f>
        <v>0</v>
      </c>
      <c r="F20" s="6">
        <f t="shared" si="0"/>
        <v>0</v>
      </c>
      <c r="G20" s="7">
        <f t="shared" si="1"/>
        <v>0</v>
      </c>
    </row>
    <row r="21" spans="1:7" ht="32.25" customHeight="1" thickBot="1" x14ac:dyDescent="0.3">
      <c r="A21" s="74" t="s">
        <v>70</v>
      </c>
      <c r="B21" s="9">
        <v>34</v>
      </c>
      <c r="C21" s="79" t="str">
        <f>'BORDEREAU DE PRIX UNITAIRES'!B21</f>
        <v>Caisson Bench 2 postes (greffes) 820x400 mm</v>
      </c>
      <c r="D21" s="71">
        <f>'BORDEREAU DE PRIX UNITAIRES'!E21</f>
        <v>0</v>
      </c>
      <c r="E21" s="71">
        <f>'BORDEREAU DE PRIX UNITAIRES'!F21</f>
        <v>0</v>
      </c>
      <c r="F21" s="6">
        <f t="shared" si="0"/>
        <v>0</v>
      </c>
      <c r="G21" s="7">
        <f t="shared" si="1"/>
        <v>0</v>
      </c>
    </row>
    <row r="22" spans="1:7" ht="32.25" customHeight="1" thickBot="1" x14ac:dyDescent="0.3">
      <c r="A22" s="74" t="s">
        <v>71</v>
      </c>
      <c r="B22" s="9">
        <v>71</v>
      </c>
      <c r="C22" s="79" t="str">
        <f>'BORDEREAU DE PRIX UNITAIRES'!B22</f>
        <v>Cloisonnette acoustique s/bur/bench 1600x600 mm</v>
      </c>
      <c r="D22" s="71">
        <f>'BORDEREAU DE PRIX UNITAIRES'!E22</f>
        <v>0</v>
      </c>
      <c r="E22" s="71">
        <f>'BORDEREAU DE PRIX UNITAIRES'!F22</f>
        <v>0</v>
      </c>
      <c r="F22" s="6">
        <f t="shared" si="0"/>
        <v>0</v>
      </c>
      <c r="G22" s="7">
        <f t="shared" si="1"/>
        <v>0</v>
      </c>
    </row>
    <row r="23" spans="1:7" ht="32.25" customHeight="1" thickBot="1" x14ac:dyDescent="0.3">
      <c r="A23" s="74" t="s">
        <v>72</v>
      </c>
      <c r="B23" s="9">
        <v>4</v>
      </c>
      <c r="C23" s="79" t="str">
        <f>'BORDEREAU DE PRIX UNITAIRES'!B23</f>
        <v>Cloisonnette acoust s/armoire basse1000x600 mm</v>
      </c>
      <c r="D23" s="71">
        <f>'BORDEREAU DE PRIX UNITAIRES'!E23</f>
        <v>0</v>
      </c>
      <c r="E23" s="71">
        <f>'BORDEREAU DE PRIX UNITAIRES'!F23</f>
        <v>0</v>
      </c>
      <c r="F23" s="6">
        <f t="shared" si="0"/>
        <v>0</v>
      </c>
      <c r="G23" s="7">
        <f t="shared" si="1"/>
        <v>0</v>
      </c>
    </row>
    <row r="24" spans="1:7" ht="32.25" customHeight="1" thickBot="1" x14ac:dyDescent="0.3">
      <c r="A24" s="74" t="s">
        <v>73</v>
      </c>
      <c r="B24" s="9">
        <v>2</v>
      </c>
      <c r="C24" s="79" t="str">
        <f>'BORDEREAU DE PRIX UNITAIRES'!B24</f>
        <v>Table Huissier</v>
      </c>
      <c r="D24" s="71">
        <f>'BORDEREAU DE PRIX UNITAIRES'!E24</f>
        <v>0</v>
      </c>
      <c r="E24" s="71">
        <f>'BORDEREAU DE PRIX UNITAIRES'!F24</f>
        <v>0</v>
      </c>
      <c r="F24" s="6">
        <f t="shared" si="0"/>
        <v>0</v>
      </c>
      <c r="G24" s="7">
        <f t="shared" si="1"/>
        <v>0</v>
      </c>
    </row>
    <row r="25" spans="1:7" ht="32.25" customHeight="1" thickBot="1" x14ac:dyDescent="0.3">
      <c r="A25" s="74" t="s">
        <v>74</v>
      </c>
      <c r="B25" s="9">
        <v>1</v>
      </c>
      <c r="C25" s="79" t="str">
        <f>'BORDEREAU DE PRIX UNITAIRES'!B25</f>
        <v>Table délibéré trapèze s/mes 12P : 2400x2600mm - piétement U</v>
      </c>
      <c r="D25" s="71">
        <f>'BORDEREAU DE PRIX UNITAIRES'!E25</f>
        <v>0</v>
      </c>
      <c r="E25" s="71">
        <f>'BORDEREAU DE PRIX UNITAIRES'!F25</f>
        <v>0</v>
      </c>
      <c r="F25" s="6">
        <f t="shared" si="0"/>
        <v>0</v>
      </c>
      <c r="G25" s="7">
        <f t="shared" si="1"/>
        <v>0</v>
      </c>
    </row>
    <row r="26" spans="1:7" ht="32.25" customHeight="1" thickBot="1" x14ac:dyDescent="0.3">
      <c r="A26" s="74" t="s">
        <v>75</v>
      </c>
      <c r="B26" s="9">
        <v>1</v>
      </c>
      <c r="C26" s="79" t="str">
        <f>'BORDEREAU DE PRIX UNITAIRES'!B26</f>
        <v>Table réunion ovale, oblongue ou tonneau modulable 14-16P : 5000x1400 mm - piétement U</v>
      </c>
      <c r="D26" s="71">
        <f>'BORDEREAU DE PRIX UNITAIRES'!E26</f>
        <v>0</v>
      </c>
      <c r="E26" s="71">
        <f>'BORDEREAU DE PRIX UNITAIRES'!F26</f>
        <v>0</v>
      </c>
      <c r="F26" s="6">
        <f t="shared" si="0"/>
        <v>0</v>
      </c>
      <c r="G26" s="7">
        <f t="shared" si="1"/>
        <v>0</v>
      </c>
    </row>
    <row r="27" spans="1:7" ht="32.25" customHeight="1" thickBot="1" x14ac:dyDescent="0.3">
      <c r="A27" s="74" t="s">
        <v>76</v>
      </c>
      <c r="B27" s="9">
        <v>1</v>
      </c>
      <c r="C27" s="79" t="str">
        <f>'BORDEREAU DE PRIX UNITAIRES'!B27</f>
        <v>Table délibéré ovale, oblongue ou tonneau fixe 12-14 P : 4200x1200/3900x1400 mm - piétement compas</v>
      </c>
      <c r="D27" s="71">
        <f>'BORDEREAU DE PRIX UNITAIRES'!E27</f>
        <v>0</v>
      </c>
      <c r="E27" s="71">
        <f>'BORDEREAU DE PRIX UNITAIRES'!F27</f>
        <v>0</v>
      </c>
      <c r="F27" s="6">
        <f t="shared" si="0"/>
        <v>0</v>
      </c>
      <c r="G27" s="7">
        <f t="shared" si="1"/>
        <v>0</v>
      </c>
    </row>
    <row r="28" spans="1:7" ht="32.25" customHeight="1" thickBot="1" x14ac:dyDescent="0.3">
      <c r="A28" s="74" t="s">
        <v>77</v>
      </c>
      <c r="B28" s="9">
        <v>3</v>
      </c>
      <c r="C28" s="79" t="str">
        <f>'BORDEREAU DE PRIX UNITAIRES'!B28</f>
        <v>Table réunion /délibéré ovale, oblongue ou tonneau 8-10P : 2400x1200/2800x1400 mm - piétement compas</v>
      </c>
      <c r="D28" s="71">
        <f>'BORDEREAU DE PRIX UNITAIRES'!E28</f>
        <v>0</v>
      </c>
      <c r="E28" s="71">
        <f>'BORDEREAU DE PRIX UNITAIRES'!F28</f>
        <v>0</v>
      </c>
      <c r="F28" s="6">
        <f t="shared" si="0"/>
        <v>0</v>
      </c>
      <c r="G28" s="7">
        <f t="shared" si="1"/>
        <v>0</v>
      </c>
    </row>
    <row r="29" spans="1:7" ht="32.25" customHeight="1" thickBot="1" x14ac:dyDescent="0.3">
      <c r="A29" s="74" t="s">
        <v>78</v>
      </c>
      <c r="B29" s="9">
        <v>6</v>
      </c>
      <c r="C29" s="79" t="str">
        <f>'BORDEREAU DE PRIX UNITAIRES'!B29</f>
        <v>Table réunion /délibéré ovale, oblongue ou tonneau 06-08P : 2000x1000/2400x1200 mm - piétement compas</v>
      </c>
      <c r="D29" s="71">
        <f>'BORDEREAU DE PRIX UNITAIRES'!E29</f>
        <v>0</v>
      </c>
      <c r="E29" s="71">
        <f>'BORDEREAU DE PRIX UNITAIRES'!F29</f>
        <v>0</v>
      </c>
      <c r="F29" s="6">
        <f t="shared" si="0"/>
        <v>0</v>
      </c>
      <c r="G29" s="7">
        <f t="shared" si="1"/>
        <v>0</v>
      </c>
    </row>
    <row r="30" spans="1:7" ht="32.25" customHeight="1" thickBot="1" x14ac:dyDescent="0.3">
      <c r="A30" s="74" t="s">
        <v>79</v>
      </c>
      <c r="B30" s="9">
        <v>5</v>
      </c>
      <c r="C30" s="79" t="str">
        <f>'BORDEREAU DE PRIX UNITAIRES'!B30</f>
        <v>Table réunion ronde 100 cm</v>
      </c>
      <c r="D30" s="71">
        <f>'BORDEREAU DE PRIX UNITAIRES'!E30</f>
        <v>0</v>
      </c>
      <c r="E30" s="71">
        <f>'BORDEREAU DE PRIX UNITAIRES'!F30</f>
        <v>0</v>
      </c>
      <c r="F30" s="6">
        <f t="shared" si="0"/>
        <v>0</v>
      </c>
      <c r="G30" s="7">
        <f t="shared" si="1"/>
        <v>0</v>
      </c>
    </row>
    <row r="31" spans="1:7" ht="32.25" customHeight="1" thickBot="1" x14ac:dyDescent="0.3">
      <c r="A31" s="74" t="s">
        <v>80</v>
      </c>
      <c r="B31" s="9">
        <v>1</v>
      </c>
      <c r="C31" s="79" t="str">
        <f>'BORDEREAU DE PRIX UNITAIRES'!B31</f>
        <v xml:space="preserve">Table de réunion ronde 80 cm </v>
      </c>
      <c r="D31" s="71">
        <f>'BORDEREAU DE PRIX UNITAIRES'!E31</f>
        <v>0</v>
      </c>
      <c r="E31" s="71">
        <f>'BORDEREAU DE PRIX UNITAIRES'!F31</f>
        <v>0</v>
      </c>
      <c r="F31" s="6">
        <f t="shared" si="0"/>
        <v>0</v>
      </c>
      <c r="G31" s="7">
        <f t="shared" si="1"/>
        <v>0</v>
      </c>
    </row>
    <row r="32" spans="1:7" ht="32.25" customHeight="1" thickBot="1" x14ac:dyDescent="0.3">
      <c r="A32" s="74" t="s">
        <v>81</v>
      </c>
      <c r="B32" s="9">
        <v>7</v>
      </c>
      <c r="C32" s="79" t="str">
        <f>'BORDEREAU DE PRIX UNITAIRES'!B32</f>
        <v xml:space="preserve">Extension bureau PC
Table de réunion ronde 100 cm </v>
      </c>
      <c r="D32" s="71">
        <f>'BORDEREAU DE PRIX UNITAIRES'!E32</f>
        <v>0</v>
      </c>
      <c r="E32" s="71">
        <f>'BORDEREAU DE PRIX UNITAIRES'!F32</f>
        <v>0</v>
      </c>
      <c r="F32" s="6">
        <f t="shared" si="0"/>
        <v>0</v>
      </c>
      <c r="G32" s="7">
        <f t="shared" si="1"/>
        <v>0</v>
      </c>
    </row>
    <row r="33" spans="1:7" ht="32.25" customHeight="1" thickBot="1" x14ac:dyDescent="0.3">
      <c r="A33" s="74" t="s">
        <v>82</v>
      </c>
      <c r="B33" s="9">
        <v>1</v>
      </c>
      <c r="C33" s="79" t="str">
        <f>'BORDEREAU DE PRIX UNITAIRES'!B33</f>
        <v xml:space="preserve">Table console SDR L160 cm </v>
      </c>
      <c r="D33" s="71">
        <f>'BORDEREAU DE PRIX UNITAIRES'!E33</f>
        <v>0</v>
      </c>
      <c r="E33" s="71">
        <f>'BORDEREAU DE PRIX UNITAIRES'!F33</f>
        <v>0</v>
      </c>
      <c r="F33" s="6">
        <f t="shared" si="0"/>
        <v>0</v>
      </c>
      <c r="G33" s="7">
        <f t="shared" si="1"/>
        <v>0</v>
      </c>
    </row>
    <row r="34" spans="1:7" ht="32.25" customHeight="1" thickBot="1" x14ac:dyDescent="0.3">
      <c r="A34" s="74" t="s">
        <v>83</v>
      </c>
      <c r="B34" s="9">
        <v>10</v>
      </c>
      <c r="C34" s="79" t="str">
        <f>'BORDEREAU DE PRIX UNITAIRES'!B34</f>
        <v xml:space="preserve">Table console SDR L100 cm </v>
      </c>
      <c r="D34" s="71">
        <f>'BORDEREAU DE PRIX UNITAIRES'!E34</f>
        <v>0</v>
      </c>
      <c r="E34" s="71">
        <f>'BORDEREAU DE PRIX UNITAIRES'!F34</f>
        <v>0</v>
      </c>
      <c r="F34" s="6">
        <f t="shared" si="0"/>
        <v>0</v>
      </c>
      <c r="G34" s="7">
        <f t="shared" si="1"/>
        <v>0</v>
      </c>
    </row>
    <row r="35" spans="1:7" ht="32.25" customHeight="1" thickBot="1" x14ac:dyDescent="0.3">
      <c r="A35" s="74" t="s">
        <v>84</v>
      </c>
      <c r="B35" s="9">
        <v>1</v>
      </c>
      <c r="C35" s="79" t="str">
        <f>'BORDEREAU DE PRIX UNITAIRES'!B35</f>
        <v>Casier vestiaire affaires personnelles</v>
      </c>
      <c r="D35" s="71">
        <f>'BORDEREAU DE PRIX UNITAIRES'!E35</f>
        <v>0</v>
      </c>
      <c r="E35" s="71">
        <f>'BORDEREAU DE PRIX UNITAIRES'!F35</f>
        <v>0</v>
      </c>
      <c r="F35" s="6">
        <f t="shared" si="0"/>
        <v>0</v>
      </c>
      <c r="G35" s="7">
        <f t="shared" si="1"/>
        <v>0</v>
      </c>
    </row>
    <row r="36" spans="1:7" ht="32.25" customHeight="1" thickBot="1" x14ac:dyDescent="0.3">
      <c r="A36" s="74" t="s">
        <v>85</v>
      </c>
      <c r="B36" s="9">
        <v>2</v>
      </c>
      <c r="C36" s="79" t="str">
        <f>'BORDEREAU DE PRIX UNITAIRES'!B36</f>
        <v>Meuble pièces à conviction</v>
      </c>
      <c r="D36" s="71">
        <f>'BORDEREAU DE PRIX UNITAIRES'!E36</f>
        <v>0</v>
      </c>
      <c r="E36" s="71">
        <f>'BORDEREAU DE PRIX UNITAIRES'!F36</f>
        <v>0</v>
      </c>
      <c r="F36" s="6">
        <f t="shared" si="0"/>
        <v>0</v>
      </c>
      <c r="G36" s="7">
        <f t="shared" si="1"/>
        <v>0</v>
      </c>
    </row>
    <row r="37" spans="1:7" ht="32.25" customHeight="1" thickBot="1" x14ac:dyDescent="0.3">
      <c r="A37" s="74" t="s">
        <v>86</v>
      </c>
      <c r="B37" s="9">
        <v>136</v>
      </c>
      <c r="C37" s="79" t="str">
        <f>'BORDEREAU DE PRIX UNITAIRES'!B37</f>
        <v>Repose pieds</v>
      </c>
      <c r="D37" s="71">
        <f>'BORDEREAU DE PRIX UNITAIRES'!E37</f>
        <v>0</v>
      </c>
      <c r="E37" s="71">
        <f>'BORDEREAU DE PRIX UNITAIRES'!F37</f>
        <v>0</v>
      </c>
      <c r="F37" s="6">
        <f t="shared" si="0"/>
        <v>0</v>
      </c>
      <c r="G37" s="7">
        <f t="shared" si="1"/>
        <v>0</v>
      </c>
    </row>
    <row r="38" spans="1:7" ht="32.25" customHeight="1" thickBot="1" x14ac:dyDescent="0.3">
      <c r="A38" s="74" t="s">
        <v>89</v>
      </c>
      <c r="B38" s="9">
        <v>29</v>
      </c>
      <c r="C38" s="79" t="str">
        <f>'BORDEREAU DE PRIX UNITAIRES'!B38</f>
        <v>Porte manteaux</v>
      </c>
      <c r="D38" s="71">
        <f>'BORDEREAU DE PRIX UNITAIRES'!E38</f>
        <v>0</v>
      </c>
      <c r="E38" s="71">
        <f>'BORDEREAU DE PRIX UNITAIRES'!F38</f>
        <v>0</v>
      </c>
      <c r="F38" s="6">
        <f t="shared" si="0"/>
        <v>0</v>
      </c>
      <c r="G38" s="7">
        <f t="shared" si="1"/>
        <v>0</v>
      </c>
    </row>
    <row r="39" spans="1:7" ht="32.25" customHeight="1" thickBot="1" x14ac:dyDescent="0.3">
      <c r="A39" s="74" t="s">
        <v>87</v>
      </c>
      <c r="B39" s="9">
        <v>136</v>
      </c>
      <c r="C39" s="79" t="str">
        <f>'BORDEREAU DE PRIX UNITAIRES'!B39</f>
        <v>Lampe de bureau</v>
      </c>
      <c r="D39" s="71">
        <f>'BORDEREAU DE PRIX UNITAIRES'!E39</f>
        <v>0</v>
      </c>
      <c r="E39" s="71">
        <f>'BORDEREAU DE PRIX UNITAIRES'!F39</f>
        <v>0</v>
      </c>
      <c r="F39" s="6">
        <f t="shared" si="0"/>
        <v>0</v>
      </c>
      <c r="G39" s="7">
        <f t="shared" si="1"/>
        <v>0</v>
      </c>
    </row>
    <row r="40" spans="1:7" ht="32.25" customHeight="1" thickBot="1" x14ac:dyDescent="0.3">
      <c r="A40" s="76" t="s">
        <v>88</v>
      </c>
      <c r="B40" s="75">
        <v>7</v>
      </c>
      <c r="C40" s="79" t="str">
        <f>'BORDEREAU DE PRIX UNITAIRES'!B40</f>
        <v>Chariot bibliothèque</v>
      </c>
      <c r="D40" s="78">
        <f>'BORDEREAU DE PRIX UNITAIRES'!E40</f>
        <v>0</v>
      </c>
      <c r="E40" s="78">
        <f>'BORDEREAU DE PRIX UNITAIRES'!F40</f>
        <v>0</v>
      </c>
      <c r="F40" s="80">
        <f t="shared" si="0"/>
        <v>0</v>
      </c>
      <c r="G40" s="81">
        <f t="shared" si="1"/>
        <v>0</v>
      </c>
    </row>
    <row r="41" spans="1:7" x14ac:dyDescent="0.25">
      <c r="F41" s="2"/>
      <c r="G41" s="2"/>
    </row>
    <row r="42" spans="1:7" ht="24" customHeight="1" x14ac:dyDescent="0.3">
      <c r="B42" s="1"/>
      <c r="C42" s="31" t="str">
        <f>'BORDEREAU DE PRIX UNITAIRES'!B53</f>
        <v xml:space="preserve">Date : </v>
      </c>
      <c r="F42" s="2"/>
      <c r="G42" s="3" t="s">
        <v>15</v>
      </c>
    </row>
    <row r="43" spans="1:7" ht="34.5" customHeight="1" x14ac:dyDescent="0.25">
      <c r="E43" s="8" t="s">
        <v>11</v>
      </c>
      <c r="F43" s="7">
        <f>SUM(F9:F40)</f>
        <v>0</v>
      </c>
      <c r="G43" s="7">
        <f>SUM(G9:G40)</f>
        <v>0</v>
      </c>
    </row>
    <row r="44" spans="1:7" ht="34.5" customHeight="1" x14ac:dyDescent="0.25">
      <c r="E44" s="8" t="s">
        <v>13</v>
      </c>
      <c r="F44" s="7">
        <f>F43*0.2</f>
        <v>0</v>
      </c>
      <c r="G44" s="7">
        <f>G43*0.2</f>
        <v>0</v>
      </c>
    </row>
    <row r="45" spans="1:7" ht="34.5" customHeight="1" x14ac:dyDescent="0.25">
      <c r="E45" s="8" t="s">
        <v>14</v>
      </c>
      <c r="F45" s="7">
        <f>F43+F44</f>
        <v>0</v>
      </c>
      <c r="G45" s="7">
        <f>G43+G44</f>
        <v>0</v>
      </c>
    </row>
  </sheetData>
  <sheetProtection selectLockedCells="1" selectUnlockedCells="1"/>
  <mergeCells count="3">
    <mergeCell ref="A4:D4"/>
    <mergeCell ref="A2:G2"/>
    <mergeCell ref="C5:G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&amp;L&amp;16Détail Quantitatif Estimatif&amp;C&amp;16LOT 2 : Annexe 2B à l'AE</oddHeader>
  </headerFooter>
  <ignoredErrors>
    <ignoredError sqref="D42:G45 E41:G41 D9:G9 D10:D11" unlocked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0"/>
  <sheetViews>
    <sheetView workbookViewId="0">
      <selection activeCell="G8" sqref="G8"/>
    </sheetView>
  </sheetViews>
  <sheetFormatPr baseColWidth="10" defaultRowHeight="15" x14ac:dyDescent="0.25"/>
  <cols>
    <col min="2" max="2" width="15.7109375" customWidth="1"/>
    <col min="3" max="3" width="84.42578125" customWidth="1"/>
    <col min="4" max="4" width="19.85546875" customWidth="1"/>
    <col min="5" max="5" width="21.140625" customWidth="1"/>
    <col min="6" max="6" width="13.7109375" customWidth="1"/>
    <col min="7" max="7" width="18.28515625" customWidth="1"/>
    <col min="8" max="8" width="18.5703125" customWidth="1"/>
    <col min="9" max="9" width="13.7109375" customWidth="1"/>
    <col min="10" max="11" width="16.7109375" customWidth="1"/>
  </cols>
  <sheetData>
    <row r="1" spans="1:12" x14ac:dyDescent="0.25">
      <c r="A1" s="35"/>
      <c r="B1" s="36"/>
      <c r="C1" s="36"/>
      <c r="D1" s="36"/>
      <c r="E1" s="36"/>
      <c r="F1" s="36"/>
      <c r="G1" s="36"/>
      <c r="H1" s="36"/>
      <c r="I1" s="36"/>
      <c r="J1" s="36"/>
      <c r="K1" s="37"/>
    </row>
    <row r="2" spans="1:12" ht="24" customHeight="1" x14ac:dyDescent="0.25">
      <c r="A2" s="91" t="str">
        <f>'BORDEREAU DE PRIX UNITAIRES'!A2:M2</f>
        <v>Accord-cadre : Fourniture et installation du mobilier pour la Palais de Justice de l'ïle de la Cité</v>
      </c>
      <c r="B2" s="92"/>
      <c r="C2" s="92"/>
      <c r="D2" s="92"/>
      <c r="E2" s="92"/>
      <c r="F2" s="92"/>
      <c r="G2" s="92"/>
      <c r="H2" s="92"/>
      <c r="I2" s="92"/>
      <c r="J2" s="92"/>
      <c r="K2" s="93"/>
    </row>
    <row r="3" spans="1:12" ht="18.75" x14ac:dyDescent="0.25">
      <c r="A3" s="23"/>
      <c r="B3" s="34"/>
      <c r="C3" s="85"/>
      <c r="D3" s="85"/>
      <c r="E3" s="85"/>
      <c r="F3" s="85"/>
      <c r="G3" s="85"/>
      <c r="H3" s="85"/>
      <c r="I3" s="85"/>
      <c r="J3" s="38"/>
      <c r="K3" s="39"/>
    </row>
    <row r="4" spans="1:12" ht="27.75" customHeight="1" x14ac:dyDescent="0.25">
      <c r="A4" s="94" t="str">
        <f>'BORDEREAU DE PRIX UNITAIRES'!A4:C4</f>
        <v>Identité du Candidat :</v>
      </c>
      <c r="B4" s="95"/>
      <c r="C4" s="96"/>
      <c r="D4" s="12"/>
      <c r="E4" s="12"/>
      <c r="F4" s="12"/>
      <c r="G4" s="12"/>
      <c r="H4" s="12"/>
      <c r="I4" s="12"/>
      <c r="J4" s="38"/>
      <c r="K4" s="39"/>
    </row>
    <row r="5" spans="1:12" ht="25.5" customHeight="1" x14ac:dyDescent="0.25">
      <c r="A5" s="24"/>
      <c r="B5" s="27"/>
      <c r="C5" s="86" t="s">
        <v>37</v>
      </c>
      <c r="D5" s="86"/>
      <c r="E5" s="86"/>
      <c r="F5" s="86"/>
      <c r="G5" s="86"/>
      <c r="H5" s="86"/>
      <c r="I5" s="86"/>
      <c r="J5" s="44" t="s">
        <v>26</v>
      </c>
      <c r="K5" s="39"/>
    </row>
    <row r="6" spans="1:12" ht="25.5" customHeight="1" x14ac:dyDescent="0.25">
      <c r="A6" s="24"/>
      <c r="B6" s="27"/>
      <c r="C6" s="86"/>
      <c r="D6" s="86"/>
      <c r="E6" s="86"/>
      <c r="F6" s="86"/>
      <c r="G6" s="86"/>
      <c r="H6" s="86"/>
      <c r="I6" s="86"/>
      <c r="J6" s="44" t="s">
        <v>27</v>
      </c>
      <c r="K6" s="39"/>
    </row>
    <row r="7" spans="1:12" ht="38.25" x14ac:dyDescent="0.25">
      <c r="A7" s="40"/>
      <c r="B7" s="60" t="s">
        <v>139</v>
      </c>
      <c r="C7" s="61" t="s">
        <v>4</v>
      </c>
      <c r="D7" s="61" t="s">
        <v>32</v>
      </c>
      <c r="E7" s="61" t="s">
        <v>33</v>
      </c>
      <c r="F7" s="61" t="s">
        <v>34</v>
      </c>
      <c r="G7" s="61" t="s">
        <v>38</v>
      </c>
      <c r="H7" s="61" t="s">
        <v>39</v>
      </c>
      <c r="I7" s="61" t="s">
        <v>35</v>
      </c>
      <c r="J7" s="61" t="s">
        <v>44</v>
      </c>
      <c r="K7" s="61" t="s">
        <v>36</v>
      </c>
    </row>
    <row r="8" spans="1:12" ht="26.25" customHeight="1" x14ac:dyDescent="0.25">
      <c r="A8" s="40"/>
      <c r="B8" s="50" t="s">
        <v>91</v>
      </c>
      <c r="C8" s="50" t="s">
        <v>140</v>
      </c>
      <c r="D8" s="64" t="s">
        <v>46</v>
      </c>
      <c r="E8" s="65"/>
      <c r="F8" s="47"/>
      <c r="G8" s="47"/>
      <c r="H8" s="47"/>
      <c r="I8" s="66"/>
      <c r="J8" s="48"/>
      <c r="K8" s="51">
        <f>IF(J8&gt;0,I8-(I8*J8),0)</f>
        <v>0</v>
      </c>
    </row>
    <row r="9" spans="1:12" ht="26.25" customHeight="1" x14ac:dyDescent="0.25">
      <c r="A9" s="40"/>
      <c r="B9" s="50" t="s">
        <v>92</v>
      </c>
      <c r="C9" s="50" t="s">
        <v>132</v>
      </c>
      <c r="D9" s="64" t="s">
        <v>46</v>
      </c>
      <c r="E9" s="65"/>
      <c r="F9" s="47"/>
      <c r="G9" s="47"/>
      <c r="H9" s="47"/>
      <c r="I9" s="66"/>
      <c r="J9" s="48"/>
      <c r="K9" s="51">
        <f t="shared" ref="K9:K15" si="0">IF(J9&gt;0,I9-(I9*J9),0)</f>
        <v>0</v>
      </c>
    </row>
    <row r="10" spans="1:12" ht="26.25" customHeight="1" x14ac:dyDescent="0.25">
      <c r="A10" s="40"/>
      <c r="B10" s="50" t="s">
        <v>93</v>
      </c>
      <c r="C10" s="50" t="s">
        <v>133</v>
      </c>
      <c r="D10" s="64" t="s">
        <v>46</v>
      </c>
      <c r="E10" s="65"/>
      <c r="F10" s="47"/>
      <c r="G10" s="47"/>
      <c r="H10" s="47"/>
      <c r="I10" s="66"/>
      <c r="J10" s="48"/>
      <c r="K10" s="51">
        <f t="shared" si="0"/>
        <v>0</v>
      </c>
    </row>
    <row r="11" spans="1:12" ht="26.25" customHeight="1" x14ac:dyDescent="0.25">
      <c r="A11" s="40"/>
      <c r="B11" s="50" t="s">
        <v>94</v>
      </c>
      <c r="C11" s="50" t="s">
        <v>134</v>
      </c>
      <c r="D11" s="64" t="s">
        <v>46</v>
      </c>
      <c r="E11" s="65"/>
      <c r="F11" s="47"/>
      <c r="G11" s="47"/>
      <c r="H11" s="47"/>
      <c r="I11" s="66"/>
      <c r="J11" s="48"/>
      <c r="K11" s="51">
        <f t="shared" si="0"/>
        <v>0</v>
      </c>
    </row>
    <row r="12" spans="1:12" ht="26.25" customHeight="1" x14ac:dyDescent="0.25">
      <c r="A12" s="40"/>
      <c r="B12" s="50" t="s">
        <v>95</v>
      </c>
      <c r="C12" s="50" t="s">
        <v>135</v>
      </c>
      <c r="D12" s="64" t="s">
        <v>46</v>
      </c>
      <c r="E12" s="65"/>
      <c r="F12" s="47"/>
      <c r="G12" s="47"/>
      <c r="H12" s="47"/>
      <c r="I12" s="66"/>
      <c r="J12" s="48"/>
      <c r="K12" s="51">
        <f t="shared" si="0"/>
        <v>0</v>
      </c>
    </row>
    <row r="13" spans="1:12" ht="26.25" customHeight="1" x14ac:dyDescent="0.25">
      <c r="A13" s="40"/>
      <c r="B13" s="50" t="s">
        <v>96</v>
      </c>
      <c r="C13" s="50" t="s">
        <v>136</v>
      </c>
      <c r="D13" s="64" t="s">
        <v>46</v>
      </c>
      <c r="E13" s="65"/>
      <c r="F13" s="47"/>
      <c r="G13" s="47"/>
      <c r="H13" s="47"/>
      <c r="I13" s="66"/>
      <c r="J13" s="48"/>
      <c r="K13" s="51">
        <f t="shared" si="0"/>
        <v>0</v>
      </c>
    </row>
    <row r="14" spans="1:12" ht="26.25" customHeight="1" x14ac:dyDescent="0.25">
      <c r="A14" s="40"/>
      <c r="B14" s="50" t="s">
        <v>97</v>
      </c>
      <c r="C14" s="50" t="s">
        <v>137</v>
      </c>
      <c r="D14" s="64" t="s">
        <v>46</v>
      </c>
      <c r="E14" s="65"/>
      <c r="F14" s="47"/>
      <c r="G14" s="47"/>
      <c r="H14" s="47"/>
      <c r="I14" s="66"/>
      <c r="J14" s="48"/>
      <c r="K14" s="51">
        <f t="shared" si="0"/>
        <v>0</v>
      </c>
    </row>
    <row r="15" spans="1:12" ht="26.25" customHeight="1" x14ac:dyDescent="0.25">
      <c r="A15" s="40"/>
      <c r="B15" s="50" t="s">
        <v>98</v>
      </c>
      <c r="C15" s="50" t="s">
        <v>138</v>
      </c>
      <c r="D15" s="64" t="s">
        <v>46</v>
      </c>
      <c r="E15" s="65"/>
      <c r="F15" s="47"/>
      <c r="G15" s="47"/>
      <c r="H15" s="47"/>
      <c r="I15" s="66"/>
      <c r="J15" s="48"/>
      <c r="K15" s="51">
        <f t="shared" si="0"/>
        <v>0</v>
      </c>
    </row>
    <row r="16" spans="1:12" x14ac:dyDescent="0.25">
      <c r="A16" s="40"/>
      <c r="B16" s="38"/>
      <c r="C16" s="55"/>
      <c r="D16" s="56" t="s">
        <v>40</v>
      </c>
      <c r="E16" s="57"/>
      <c r="F16" s="57"/>
      <c r="G16" s="57"/>
      <c r="H16" s="57"/>
      <c r="I16" s="57"/>
      <c r="J16" s="57"/>
      <c r="K16" s="58"/>
      <c r="L16" s="49"/>
    </row>
    <row r="17" spans="1:12" x14ac:dyDescent="0.25">
      <c r="A17" s="40"/>
      <c r="B17" s="38"/>
      <c r="C17" s="55"/>
      <c r="D17" s="56" t="s">
        <v>41</v>
      </c>
      <c r="E17" s="57"/>
      <c r="F17" s="57"/>
      <c r="G17" s="57"/>
      <c r="H17" s="57"/>
      <c r="I17" s="57"/>
      <c r="J17" s="57"/>
      <c r="K17" s="58"/>
      <c r="L17" s="49"/>
    </row>
    <row r="18" spans="1:12" ht="17.25" customHeight="1" x14ac:dyDescent="0.25">
      <c r="A18" s="40"/>
      <c r="B18" s="38"/>
      <c r="C18" s="38"/>
      <c r="D18" s="56" t="s">
        <v>45</v>
      </c>
      <c r="E18" s="38"/>
      <c r="F18" s="38"/>
      <c r="G18" s="38"/>
      <c r="H18" s="38"/>
      <c r="I18" s="38"/>
      <c r="J18" s="38"/>
      <c r="K18" s="39"/>
    </row>
    <row r="19" spans="1:12" ht="29.25" customHeight="1" x14ac:dyDescent="0.25">
      <c r="A19" s="40"/>
      <c r="B19" s="38"/>
      <c r="C19" s="59" t="str">
        <f>'BORDEREAU DE PRIX UNITAIRES'!B53</f>
        <v xml:space="preserve">Date : </v>
      </c>
      <c r="D19" s="38"/>
      <c r="E19" s="38"/>
      <c r="F19" s="38"/>
      <c r="G19" s="38"/>
      <c r="H19" s="38"/>
      <c r="I19" s="38"/>
      <c r="J19" s="38"/>
      <c r="K19" s="39"/>
    </row>
    <row r="20" spans="1:12" x14ac:dyDescent="0.25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3"/>
    </row>
  </sheetData>
  <mergeCells count="5">
    <mergeCell ref="A2:K2"/>
    <mergeCell ref="C3:I3"/>
    <mergeCell ref="A4:C4"/>
    <mergeCell ref="C5:I5"/>
    <mergeCell ref="C6:I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&amp;L&amp;16Bordereau de Prix Unitaires&amp;C&amp;16LOT 2 : Annexe 2A à l'AE</oddHeader>
  </headerFooter>
  <ignoredErrors>
    <ignoredError sqref="K8:K1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PREAMBULE</vt:lpstr>
      <vt:lpstr>BORDEREAU DE PRIX UNITAIRES</vt:lpstr>
      <vt:lpstr>DETAIL QUANTITATIF ESTIMATIF</vt:lpstr>
      <vt:lpstr>PANIER CATALOGUE</vt:lpstr>
      <vt:lpstr>'BORDEREAU DE PRIX UNITAIRES'!Zone_d_impression</vt:lpstr>
      <vt:lpstr>'DETAIL QUANTITATIF ESTIMATIF'!Zone_d_impression</vt:lpstr>
      <vt:lpstr>'PANIER CATALOGUE'!Zone_d_impression</vt:lpstr>
      <vt:lpstr>PREAMBULE!Zone_d_impression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COLBATZ Florian</cp:lastModifiedBy>
  <cp:lastPrinted>2016-10-17T10:55:45Z</cp:lastPrinted>
  <dcterms:created xsi:type="dcterms:W3CDTF">2014-11-27T17:40:36Z</dcterms:created>
  <dcterms:modified xsi:type="dcterms:W3CDTF">2026-03-05T08:30:18Z</dcterms:modified>
</cp:coreProperties>
</file>